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/>
  </bookViews>
  <sheets>
    <sheet name="Vibration tapered FrF beam" sheetId="19" r:id="rId1"/>
  </sheets>
  <calcPr calcId="145621"/>
</workbook>
</file>

<file path=xl/calcChain.xml><?xml version="1.0" encoding="utf-8"?>
<calcChain xmlns="http://schemas.openxmlformats.org/spreadsheetml/2006/main">
  <c r="G82" i="19" l="1"/>
  <c r="I193" i="19" l="1"/>
  <c r="I195" i="19"/>
  <c r="E195" i="19"/>
  <c r="E194" i="19"/>
  <c r="E193" i="19"/>
  <c r="G194" i="19"/>
  <c r="AI135" i="19"/>
  <c r="AI174" i="19" s="1"/>
  <c r="AK131" i="19"/>
  <c r="AK133" i="19" s="1"/>
  <c r="AM177" i="19" s="1"/>
  <c r="AI131" i="19"/>
  <c r="AI133" i="19" s="1"/>
  <c r="AK175" i="19" s="1"/>
  <c r="AG131" i="19"/>
  <c r="AG133" i="19" s="1"/>
  <c r="AI173" i="19" s="1"/>
  <c r="AE131" i="19"/>
  <c r="AE133" i="19" s="1"/>
  <c r="AG171" i="19" s="1"/>
  <c r="AC131" i="19"/>
  <c r="AC135" i="19" s="1"/>
  <c r="AC168" i="19" s="1"/>
  <c r="AA131" i="19"/>
  <c r="AA133" i="19" s="1"/>
  <c r="Y131" i="19"/>
  <c r="Y133" i="19" s="1"/>
  <c r="AA165" i="19" s="1"/>
  <c r="W131" i="19"/>
  <c r="W133" i="19" s="1"/>
  <c r="U131" i="19"/>
  <c r="U135" i="19" s="1"/>
  <c r="U160" i="19" s="1"/>
  <c r="S131" i="19"/>
  <c r="Q131" i="19"/>
  <c r="Q135" i="19" s="1"/>
  <c r="Q156" i="19" s="1"/>
  <c r="O131" i="19"/>
  <c r="O133" i="19" s="1"/>
  <c r="M131" i="19"/>
  <c r="M135" i="19" s="1"/>
  <c r="M152" i="19" s="1"/>
  <c r="K131" i="19"/>
  <c r="I131" i="19"/>
  <c r="I133" i="19" s="1"/>
  <c r="K149" i="19" s="1"/>
  <c r="G131" i="19"/>
  <c r="G139" i="19"/>
  <c r="G135" i="19"/>
  <c r="G146" i="19" s="1"/>
  <c r="E135" i="19"/>
  <c r="E144" i="19" s="1"/>
  <c r="E133" i="19"/>
  <c r="G145" i="19" s="1"/>
  <c r="Y135" i="19"/>
  <c r="Y164" i="19" s="1"/>
  <c r="S133" i="19"/>
  <c r="K133" i="19"/>
  <c r="G133" i="19"/>
  <c r="U76" i="19"/>
  <c r="AC74" i="19"/>
  <c r="AC76" i="19" s="1"/>
  <c r="AE112" i="19" s="1"/>
  <c r="AA74" i="19"/>
  <c r="AA76" i="19" s="1"/>
  <c r="AC110" i="19" s="1"/>
  <c r="Y74" i="19"/>
  <c r="Y78" i="19" s="1"/>
  <c r="Y107" i="19" s="1"/>
  <c r="W74" i="19"/>
  <c r="W76" i="19" s="1"/>
  <c r="U106" i="19" s="1"/>
  <c r="U74" i="19"/>
  <c r="U78" i="19" s="1"/>
  <c r="U103" i="19" s="1"/>
  <c r="S74" i="19"/>
  <c r="Q74" i="19"/>
  <c r="Q78" i="19" s="1"/>
  <c r="Q99" i="19" s="1"/>
  <c r="O74" i="19"/>
  <c r="O78" i="19" s="1"/>
  <c r="O97" i="19" s="1"/>
  <c r="M74" i="19"/>
  <c r="M78" i="19" s="1"/>
  <c r="M95" i="19" s="1"/>
  <c r="K74" i="19"/>
  <c r="K76" i="19" s="1"/>
  <c r="I74" i="19"/>
  <c r="I78" i="19" s="1"/>
  <c r="I91" i="19" s="1"/>
  <c r="G74" i="19"/>
  <c r="G78" i="19" s="1"/>
  <c r="G89" i="19" s="1"/>
  <c r="E78" i="19"/>
  <c r="E87" i="19" s="1"/>
  <c r="E76" i="19"/>
  <c r="G88" i="19" s="1"/>
  <c r="S76" i="19"/>
  <c r="G34" i="19"/>
  <c r="E28" i="19"/>
  <c r="G40" i="19" s="1"/>
  <c r="E30" i="19"/>
  <c r="E39" i="19" s="1"/>
  <c r="U26" i="19"/>
  <c r="U30" i="19" s="1"/>
  <c r="U55" i="19" s="1"/>
  <c r="S26" i="19"/>
  <c r="S28" i="19" s="1"/>
  <c r="Q26" i="19"/>
  <c r="O26" i="19"/>
  <c r="O30" i="19" s="1"/>
  <c r="M26" i="19"/>
  <c r="K26" i="19"/>
  <c r="K28" i="19" s="1"/>
  <c r="I26" i="19"/>
  <c r="I30" i="19" s="1"/>
  <c r="I43" i="19" s="1"/>
  <c r="G26" i="19"/>
  <c r="G28" i="19" s="1"/>
  <c r="AE135" i="19" l="1"/>
  <c r="AE170" i="19" s="1"/>
  <c r="Y76" i="19"/>
  <c r="AA108" i="19" s="1"/>
  <c r="O135" i="19"/>
  <c r="O154" i="19" s="1"/>
  <c r="Q76" i="19"/>
  <c r="S100" i="19" s="1"/>
  <c r="Q133" i="19"/>
  <c r="S157" i="19" s="1"/>
  <c r="W135" i="19"/>
  <c r="W162" i="19" s="1"/>
  <c r="AC78" i="19"/>
  <c r="AC111" i="19" s="1"/>
  <c r="O76" i="19"/>
  <c r="Q98" i="19" s="1"/>
  <c r="W78" i="19"/>
  <c r="W105" i="19" s="1"/>
  <c r="AA78" i="19"/>
  <c r="AA109" i="19" s="1"/>
  <c r="AG135" i="19"/>
  <c r="AG172" i="19" s="1"/>
  <c r="AK135" i="19"/>
  <c r="AK176" i="19" s="1"/>
  <c r="I135" i="19"/>
  <c r="I148" i="19" s="1"/>
  <c r="G195" i="19"/>
  <c r="G193" i="19"/>
  <c r="I194" i="19"/>
  <c r="AC171" i="19"/>
  <c r="AE173" i="19"/>
  <c r="AG175" i="19"/>
  <c r="AI177" i="19"/>
  <c r="AE171" i="19"/>
  <c r="AG173" i="19"/>
  <c r="AI175" i="19"/>
  <c r="AK177" i="19"/>
  <c r="Q155" i="19"/>
  <c r="O155" i="19"/>
  <c r="M155" i="19"/>
  <c r="I147" i="19"/>
  <c r="G147" i="19"/>
  <c r="E147" i="19"/>
  <c r="M151" i="19"/>
  <c r="K151" i="19"/>
  <c r="I151" i="19"/>
  <c r="U159" i="19"/>
  <c r="S159" i="19"/>
  <c r="Q159" i="19"/>
  <c r="AC167" i="19"/>
  <c r="AA167" i="19"/>
  <c r="Y167" i="19"/>
  <c r="Y163" i="19"/>
  <c r="W163" i="19"/>
  <c r="U163" i="19"/>
  <c r="M133" i="19"/>
  <c r="U133" i="19"/>
  <c r="AC133" i="19"/>
  <c r="K135" i="19"/>
  <c r="K150" i="19" s="1"/>
  <c r="S135" i="19"/>
  <c r="S158" i="19" s="1"/>
  <c r="AA135" i="19"/>
  <c r="AA166" i="19" s="1"/>
  <c r="C145" i="19"/>
  <c r="G149" i="19"/>
  <c r="O157" i="19"/>
  <c r="W165" i="19"/>
  <c r="E145" i="19"/>
  <c r="I149" i="19"/>
  <c r="Q157" i="19"/>
  <c r="Y165" i="19"/>
  <c r="Y106" i="19"/>
  <c r="AA110" i="19"/>
  <c r="Y110" i="19"/>
  <c r="W106" i="19"/>
  <c r="AC112" i="19"/>
  <c r="W108" i="19"/>
  <c r="AA112" i="19"/>
  <c r="Y108" i="19"/>
  <c r="I76" i="19"/>
  <c r="K92" i="19" s="1"/>
  <c r="G76" i="19"/>
  <c r="I90" i="19" s="1"/>
  <c r="O98" i="19"/>
  <c r="M98" i="19"/>
  <c r="M94" i="19"/>
  <c r="K94" i="19"/>
  <c r="I94" i="19"/>
  <c r="U102" i="19"/>
  <c r="S102" i="19"/>
  <c r="Q102" i="19"/>
  <c r="M76" i="19"/>
  <c r="K78" i="19"/>
  <c r="K93" i="19" s="1"/>
  <c r="S78" i="19"/>
  <c r="S101" i="19" s="1"/>
  <c r="C88" i="19"/>
  <c r="O100" i="19"/>
  <c r="E88" i="19"/>
  <c r="S30" i="19"/>
  <c r="S53" i="19" s="1"/>
  <c r="O28" i="19"/>
  <c r="U28" i="19"/>
  <c r="S56" i="19" s="1"/>
  <c r="I28" i="19"/>
  <c r="C40" i="19"/>
  <c r="E40" i="19"/>
  <c r="M28" i="19"/>
  <c r="O48" i="19" s="1"/>
  <c r="Q28" i="19"/>
  <c r="Q52" i="19" s="1"/>
  <c r="M30" i="19"/>
  <c r="M47" i="19" s="1"/>
  <c r="Q30" i="19"/>
  <c r="Q51" i="19" s="1"/>
  <c r="G30" i="19"/>
  <c r="G41" i="19" s="1"/>
  <c r="K30" i="19"/>
  <c r="K45" i="19" s="1"/>
  <c r="O49" i="19"/>
  <c r="I46" i="19"/>
  <c r="Q54" i="19"/>
  <c r="S54" i="19"/>
  <c r="Q100" i="19" l="1"/>
  <c r="F198" i="19" a="1"/>
  <c r="F200" i="19" s="1"/>
  <c r="O153" i="19"/>
  <c r="M153" i="19"/>
  <c r="K153" i="19"/>
  <c r="AE169" i="19"/>
  <c r="AC169" i="19"/>
  <c r="AA169" i="19"/>
  <c r="W161" i="19"/>
  <c r="U161" i="19"/>
  <c r="S161" i="19"/>
  <c r="E90" i="19"/>
  <c r="G90" i="19"/>
  <c r="G92" i="19"/>
  <c r="I92" i="19"/>
  <c r="W104" i="19"/>
  <c r="U104" i="19"/>
  <c r="S104" i="19"/>
  <c r="O96" i="19"/>
  <c r="M96" i="19"/>
  <c r="K96" i="19"/>
  <c r="W56" i="19"/>
  <c r="U56" i="19"/>
  <c r="M48" i="19"/>
  <c r="S52" i="19"/>
  <c r="O52" i="19"/>
  <c r="K48" i="19"/>
  <c r="U54" i="19"/>
  <c r="M46" i="19"/>
  <c r="K46" i="19"/>
  <c r="G44" i="19"/>
  <c r="K44" i="19"/>
  <c r="I44" i="19"/>
  <c r="Q50" i="19"/>
  <c r="M50" i="19"/>
  <c r="O50" i="19"/>
  <c r="I42" i="19"/>
  <c r="E42" i="19"/>
  <c r="G42" i="19"/>
  <c r="F199" i="19" l="1"/>
  <c r="F198" i="19"/>
  <c r="E139" i="19"/>
  <c r="E82" i="19"/>
  <c r="E34" i="19"/>
</calcChain>
</file>

<file path=xl/sharedStrings.xml><?xml version="1.0" encoding="utf-8"?>
<sst xmlns="http://schemas.openxmlformats.org/spreadsheetml/2006/main" count="203" uniqueCount="95">
  <si>
    <t>W0</t>
  </si>
  <si>
    <t>W1</t>
  </si>
  <si>
    <t>W2</t>
  </si>
  <si>
    <t>W3</t>
  </si>
  <si>
    <t>W4</t>
  </si>
  <si>
    <t>W5</t>
  </si>
  <si>
    <t>W6</t>
  </si>
  <si>
    <t>W7</t>
  </si>
  <si>
    <t>W8</t>
  </si>
  <si>
    <t>W9</t>
  </si>
  <si>
    <t>W10</t>
  </si>
  <si>
    <t>W11</t>
  </si>
  <si>
    <t>n=</t>
  </si>
  <si>
    <t>W12</t>
  </si>
  <si>
    <t>W13</t>
  </si>
  <si>
    <t>W14</t>
  </si>
  <si>
    <t>Bo Co 1 (1)</t>
  </si>
  <si>
    <t>Bo Co 2 (1)</t>
  </si>
  <si>
    <t>Present study</t>
  </si>
  <si>
    <t>Bo Co 1 (9)</t>
  </si>
  <si>
    <t>Bo Co 2 (9)</t>
  </si>
  <si>
    <t xml:space="preserve">Extrapolation to the exact result </t>
  </si>
  <si>
    <t>N1 =</t>
  </si>
  <si>
    <t>R1 =</t>
  </si>
  <si>
    <t>R2 =</t>
  </si>
  <si>
    <t>R3 =</t>
  </si>
  <si>
    <t>N2 =</t>
  </si>
  <si>
    <t>N3 =</t>
  </si>
  <si>
    <t>A =</t>
  </si>
  <si>
    <t>B =</t>
  </si>
  <si>
    <t xml:space="preserve">C = </t>
  </si>
  <si>
    <t>determinant =</t>
  </si>
  <si>
    <t>Gov Eq 1 (1)</t>
  </si>
  <si>
    <t>Gov Eq 2 (1)</t>
  </si>
  <si>
    <t>Gov Eq 1 (2)</t>
  </si>
  <si>
    <t>Gov Eq 2 (2)</t>
  </si>
  <si>
    <t>Gov Eq 1 (3)</t>
  </si>
  <si>
    <t>Gov Eq 2 (3)</t>
  </si>
  <si>
    <t>Gov Eq 1 (4)</t>
  </si>
  <si>
    <t>Gov Eq 2 (4)</t>
  </si>
  <si>
    <t>Gov Eq 1 (5)</t>
  </si>
  <si>
    <t>Gov Eq 2 (5)</t>
  </si>
  <si>
    <t>Gov Eq 1 (6)</t>
  </si>
  <si>
    <t>Gov Eq 2 (6)</t>
  </si>
  <si>
    <t>Gov Eq 1 (7)</t>
  </si>
  <si>
    <t>Gov Eq 2 (7)</t>
  </si>
  <si>
    <t>Gov Eq 1 (8)</t>
  </si>
  <si>
    <t>Gov Eq 2 (8)</t>
  </si>
  <si>
    <t>Gov Eq 1 (9)</t>
  </si>
  <si>
    <t>Gov Eq 2 (9)</t>
  </si>
  <si>
    <t>h²M0</t>
  </si>
  <si>
    <t>h²M1</t>
  </si>
  <si>
    <t>h²M2</t>
  </si>
  <si>
    <t>h²M3</t>
  </si>
  <si>
    <t>h²M4</t>
  </si>
  <si>
    <t>h²M5</t>
  </si>
  <si>
    <t>h²M6</t>
  </si>
  <si>
    <t>h²M7</t>
  </si>
  <si>
    <t>h²M8</t>
  </si>
  <si>
    <t>h²M9</t>
  </si>
  <si>
    <t>h²M10</t>
  </si>
  <si>
    <r>
      <t>Vibration of a tapered free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 xml:space="preserve">fixed beam </t>
    </r>
  </si>
  <si>
    <t>h²M11</t>
  </si>
  <si>
    <t>h²M12</t>
  </si>
  <si>
    <t>h²M13</t>
  </si>
  <si>
    <t>h²M14</t>
  </si>
  <si>
    <t>Gov Eq 1 (10)</t>
  </si>
  <si>
    <t>Gov Eq 2 (10)</t>
  </si>
  <si>
    <t>Gov Eq 1 (11)</t>
  </si>
  <si>
    <t>Gov Eq 2 (11)</t>
  </si>
  <si>
    <t>Gov Eq 1 (12)</t>
  </si>
  <si>
    <t>Gov Eq 2 (12)</t>
  </si>
  <si>
    <t>Gov Eq 1 (13)</t>
  </si>
  <si>
    <t>Gov Eq 2 (13)</t>
  </si>
  <si>
    <t>W15</t>
  </si>
  <si>
    <t>h²M15</t>
  </si>
  <si>
    <t>W16</t>
  </si>
  <si>
    <t>h²M16</t>
  </si>
  <si>
    <t>W17</t>
  </si>
  <si>
    <t>h²M17</t>
  </si>
  <si>
    <t>W18</t>
  </si>
  <si>
    <t>h²M18</t>
  </si>
  <si>
    <t>Gov Eq 1 (14)</t>
  </si>
  <si>
    <t>Gov Eq 2 (14)</t>
  </si>
  <si>
    <t>Gov Eq 1 (15)</t>
  </si>
  <si>
    <t>Gov Eq 2 (15)</t>
  </si>
  <si>
    <t>Gov Eq 1 (16)</t>
  </si>
  <si>
    <t>Gov Eq 2 (16)</t>
  </si>
  <si>
    <t>Gov Eq 1 (17)</t>
  </si>
  <si>
    <t>Gov Eq 2 (17)</t>
  </si>
  <si>
    <t>Bo Co 1 (13)</t>
  </si>
  <si>
    <t>Bo Co 2 (13)</t>
  </si>
  <si>
    <t>Bo Co 1 (17)</t>
  </si>
  <si>
    <t>Bo Co 2 (17)</t>
  </si>
  <si>
    <t>Number of parts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</si>
</sst>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000"/>
  </numFmts>
  <fonts count="11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4" fontId="2" fillId="0" borderId="0" xfId="0" applyNumberFormat="1" applyFont="1" applyAlignment="1" applyProtection="1">
      <alignment horizontal="left" vertical="top"/>
      <protection locked="0"/>
    </xf>
    <xf numFmtId="0" fontId="3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2" fontId="0" fillId="0" borderId="0" xfId="0" applyNumberFormat="1" applyAlignment="1">
      <alignment horizontal="left"/>
    </xf>
    <xf numFmtId="0" fontId="7" fillId="0" borderId="0" xfId="0" applyFont="1"/>
    <xf numFmtId="4" fontId="8" fillId="0" borderId="0" xfId="0" applyNumberFormat="1" applyFont="1" applyAlignment="1" applyProtection="1">
      <alignment horizontal="left" vertical="top"/>
      <protection locked="0"/>
    </xf>
    <xf numFmtId="164" fontId="0" fillId="0" borderId="0" xfId="0" applyNumberFormat="1"/>
    <xf numFmtId="2" fontId="7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 vertical="center" indent="14"/>
    </xf>
    <xf numFmtId="164" fontId="0" fillId="0" borderId="0" xfId="0" applyNumberFormat="1" applyAlignment="1">
      <alignment horizontal="center"/>
    </xf>
    <xf numFmtId="165" fontId="1" fillId="0" borderId="0" xfId="0" applyNumberFormat="1" applyFont="1" applyAlignment="1" applyProtection="1">
      <alignment horizontal="left" vertical="top"/>
      <protection locked="0"/>
    </xf>
    <xf numFmtId="164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18</xdr:row>
      <xdr:rowOff>19050</xdr:rowOff>
    </xdr:from>
    <xdr:to>
      <xdr:col>11</xdr:col>
      <xdr:colOff>169545</xdr:colOff>
      <xdr:row>22</xdr:row>
      <xdr:rowOff>66675</xdr:rowOff>
    </xdr:to>
    <xdr:pic>
      <xdr:nvPicPr>
        <xdr:cNvPr id="5" name="Image 4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3924300" y="949642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647700</xdr:colOff>
          <xdr:row>17</xdr:row>
          <xdr:rowOff>19050</xdr:rowOff>
        </xdr:from>
        <xdr:to>
          <xdr:col>16</xdr:col>
          <xdr:colOff>323850</xdr:colOff>
          <xdr:row>22</xdr:row>
          <xdr:rowOff>0</xdr:rowOff>
        </xdr:to>
        <xdr:sp macro="" textlink="">
          <xdr:nvSpPr>
            <xdr:cNvPr id="38915" name="Object 3" hidden="1">
              <a:extLst>
                <a:ext uri="{63B3BB69-23CF-44E3-9099-C40C66FF867C}">
                  <a14:compatExt spid="_x0000_s3891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22</xdr:row>
          <xdr:rowOff>104775</xdr:rowOff>
        </xdr:from>
        <xdr:to>
          <xdr:col>0</xdr:col>
          <xdr:colOff>495300</xdr:colOff>
          <xdr:row>24</xdr:row>
          <xdr:rowOff>76200</xdr:rowOff>
        </xdr:to>
        <xdr:sp macro="" textlink="">
          <xdr:nvSpPr>
            <xdr:cNvPr id="38916" name="Object 4" hidden="1">
              <a:extLst>
                <a:ext uri="{63B3BB69-23CF-44E3-9099-C40C66FF867C}">
                  <a14:compatExt spid="_x0000_s3891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25</xdr:row>
          <xdr:rowOff>0</xdr:rowOff>
        </xdr:from>
        <xdr:to>
          <xdr:col>2</xdr:col>
          <xdr:colOff>438150</xdr:colOff>
          <xdr:row>30</xdr:row>
          <xdr:rowOff>57150</xdr:rowOff>
        </xdr:to>
        <xdr:sp macro="" textlink="">
          <xdr:nvSpPr>
            <xdr:cNvPr id="38917" name="Object 5" hidden="1">
              <a:extLst>
                <a:ext uri="{63B3BB69-23CF-44E3-9099-C40C66FF867C}">
                  <a14:compatExt spid="_x0000_s389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1</xdr:col>
      <xdr:colOff>390525</xdr:colOff>
      <xdr:row>3</xdr:row>
      <xdr:rowOff>95250</xdr:rowOff>
    </xdr:from>
    <xdr:to>
      <xdr:col>7</xdr:col>
      <xdr:colOff>647700</xdr:colOff>
      <xdr:row>13</xdr:row>
      <xdr:rowOff>57150</xdr:rowOff>
    </xdr:to>
    <xdr:pic>
      <xdr:nvPicPr>
        <xdr:cNvPr id="13" name="Image 12"/>
        <xdr:cNvPicPr/>
      </xdr:nvPicPr>
      <xdr:blipFill rotWithShape="1">
        <a:blip xmlns:r="http://schemas.openxmlformats.org/officeDocument/2006/relationships" r:embed="rId2"/>
        <a:srcRect l="29360" t="24853" r="30360" b="46791"/>
        <a:stretch/>
      </xdr:blipFill>
      <xdr:spPr bwMode="auto">
        <a:xfrm>
          <a:off x="1152525" y="714375"/>
          <a:ext cx="4914900" cy="18669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31</xdr:row>
          <xdr:rowOff>114300</xdr:rowOff>
        </xdr:from>
        <xdr:to>
          <xdr:col>10</xdr:col>
          <xdr:colOff>257175</xdr:colOff>
          <xdr:row>36</xdr:row>
          <xdr:rowOff>66675</xdr:rowOff>
        </xdr:to>
        <xdr:sp macro="" textlink="">
          <xdr:nvSpPr>
            <xdr:cNvPr id="38923" name="Object 11" hidden="1">
              <a:extLst>
                <a:ext uri="{63B3BB69-23CF-44E3-9099-C40C66FF867C}">
                  <a14:compatExt spid="_x0000_s389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32</xdr:row>
          <xdr:rowOff>123825</xdr:rowOff>
        </xdr:from>
        <xdr:to>
          <xdr:col>5</xdr:col>
          <xdr:colOff>695325</xdr:colOff>
          <xdr:row>34</xdr:row>
          <xdr:rowOff>38100</xdr:rowOff>
        </xdr:to>
        <xdr:sp macro="" textlink="">
          <xdr:nvSpPr>
            <xdr:cNvPr id="38924" name="Object 12" hidden="1">
              <a:extLst>
                <a:ext uri="{63B3BB69-23CF-44E3-9099-C40C66FF867C}">
                  <a14:compatExt spid="_x0000_s3892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32</xdr:row>
          <xdr:rowOff>9525</xdr:rowOff>
        </xdr:from>
        <xdr:to>
          <xdr:col>1</xdr:col>
          <xdr:colOff>704850</xdr:colOff>
          <xdr:row>35</xdr:row>
          <xdr:rowOff>57150</xdr:rowOff>
        </xdr:to>
        <xdr:sp macro="" textlink="">
          <xdr:nvSpPr>
            <xdr:cNvPr id="38925" name="Object 13" hidden="1">
              <a:extLst>
                <a:ext uri="{63B3BB69-23CF-44E3-9099-C40C66FF867C}">
                  <a14:compatExt spid="_x0000_s389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66</xdr:row>
      <xdr:rowOff>19050</xdr:rowOff>
    </xdr:from>
    <xdr:to>
      <xdr:col>11</xdr:col>
      <xdr:colOff>169545</xdr:colOff>
      <xdr:row>70</xdr:row>
      <xdr:rowOff>66675</xdr:rowOff>
    </xdr:to>
    <xdr:pic>
      <xdr:nvPicPr>
        <xdr:cNvPr id="18" name="Image 17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3924300" y="126396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742950</xdr:colOff>
          <xdr:row>64</xdr:row>
          <xdr:rowOff>228600</xdr:rowOff>
        </xdr:from>
        <xdr:to>
          <xdr:col>16</xdr:col>
          <xdr:colOff>419100</xdr:colOff>
          <xdr:row>69</xdr:row>
          <xdr:rowOff>161925</xdr:rowOff>
        </xdr:to>
        <xdr:sp macro="" textlink="">
          <xdr:nvSpPr>
            <xdr:cNvPr id="38926" name="Object 14" hidden="1">
              <a:extLst>
                <a:ext uri="{63B3BB69-23CF-44E3-9099-C40C66FF867C}">
                  <a14:compatExt spid="_x0000_s389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70</xdr:row>
          <xdr:rowOff>104775</xdr:rowOff>
        </xdr:from>
        <xdr:to>
          <xdr:col>0</xdr:col>
          <xdr:colOff>495300</xdr:colOff>
          <xdr:row>72</xdr:row>
          <xdr:rowOff>76200</xdr:rowOff>
        </xdr:to>
        <xdr:sp macro="" textlink="">
          <xdr:nvSpPr>
            <xdr:cNvPr id="38927" name="Object 15" hidden="1">
              <a:extLst>
                <a:ext uri="{63B3BB69-23CF-44E3-9099-C40C66FF867C}">
                  <a14:compatExt spid="_x0000_s389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73</xdr:row>
          <xdr:rowOff>0</xdr:rowOff>
        </xdr:from>
        <xdr:to>
          <xdr:col>2</xdr:col>
          <xdr:colOff>438150</xdr:colOff>
          <xdr:row>78</xdr:row>
          <xdr:rowOff>57150</xdr:rowOff>
        </xdr:to>
        <xdr:sp macro="" textlink="">
          <xdr:nvSpPr>
            <xdr:cNvPr id="38928" name="Object 16" hidden="1">
              <a:extLst>
                <a:ext uri="{63B3BB69-23CF-44E3-9099-C40C66FF867C}">
                  <a14:compatExt spid="_x0000_s389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419100</xdr:colOff>
          <xdr:row>79</xdr:row>
          <xdr:rowOff>152400</xdr:rowOff>
        </xdr:from>
        <xdr:to>
          <xdr:col>10</xdr:col>
          <xdr:colOff>333375</xdr:colOff>
          <xdr:row>84</xdr:row>
          <xdr:rowOff>104775</xdr:rowOff>
        </xdr:to>
        <xdr:sp macro="" textlink="">
          <xdr:nvSpPr>
            <xdr:cNvPr id="38930" name="Object 18" hidden="1">
              <a:extLst>
                <a:ext uri="{63B3BB69-23CF-44E3-9099-C40C66FF867C}">
                  <a14:compatExt spid="_x0000_s389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80</xdr:row>
          <xdr:rowOff>123825</xdr:rowOff>
        </xdr:from>
        <xdr:to>
          <xdr:col>5</xdr:col>
          <xdr:colOff>695325</xdr:colOff>
          <xdr:row>82</xdr:row>
          <xdr:rowOff>38100</xdr:rowOff>
        </xdr:to>
        <xdr:sp macro="" textlink="">
          <xdr:nvSpPr>
            <xdr:cNvPr id="38931" name="Object 19" hidden="1">
              <a:extLst>
                <a:ext uri="{63B3BB69-23CF-44E3-9099-C40C66FF867C}">
                  <a14:compatExt spid="_x0000_s389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80</xdr:row>
          <xdr:rowOff>9525</xdr:rowOff>
        </xdr:from>
        <xdr:to>
          <xdr:col>1</xdr:col>
          <xdr:colOff>704850</xdr:colOff>
          <xdr:row>83</xdr:row>
          <xdr:rowOff>57150</xdr:rowOff>
        </xdr:to>
        <xdr:sp macro="" textlink="">
          <xdr:nvSpPr>
            <xdr:cNvPr id="38932" name="Object 20" hidden="1">
              <a:extLst>
                <a:ext uri="{63B3BB69-23CF-44E3-9099-C40C66FF867C}">
                  <a14:compatExt spid="_x0000_s389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9525</xdr:colOff>
          <xdr:row>77</xdr:row>
          <xdr:rowOff>19050</xdr:rowOff>
        </xdr:from>
        <xdr:to>
          <xdr:col>31</xdr:col>
          <xdr:colOff>571500</xdr:colOff>
          <xdr:row>82</xdr:row>
          <xdr:rowOff>0</xdr:rowOff>
        </xdr:to>
        <xdr:sp macro="" textlink="">
          <xdr:nvSpPr>
            <xdr:cNvPr id="38933" name="Object 21" hidden="1">
              <a:extLst>
                <a:ext uri="{63B3BB69-23CF-44E3-9099-C40C66FF867C}">
                  <a14:compatExt spid="_x0000_s38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5</xdr:col>
      <xdr:colOff>114300</xdr:colOff>
      <xdr:row>123</xdr:row>
      <xdr:rowOff>19050</xdr:rowOff>
    </xdr:from>
    <xdr:to>
      <xdr:col>11</xdr:col>
      <xdr:colOff>169545</xdr:colOff>
      <xdr:row>127</xdr:row>
      <xdr:rowOff>66675</xdr:rowOff>
    </xdr:to>
    <xdr:pic>
      <xdr:nvPicPr>
        <xdr:cNvPr id="27" name="Image 26"/>
        <xdr:cNvPicPr/>
      </xdr:nvPicPr>
      <xdr:blipFill rotWithShape="1">
        <a:blip xmlns:r="http://schemas.openxmlformats.org/officeDocument/2006/relationships" r:embed="rId1"/>
        <a:srcRect l="29049" t="43974" r="25035" b="41744"/>
        <a:stretch/>
      </xdr:blipFill>
      <xdr:spPr bwMode="auto">
        <a:xfrm>
          <a:off x="3924300" y="23117175"/>
          <a:ext cx="4627245" cy="8096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11</xdr:col>
          <xdr:colOff>723900</xdr:colOff>
          <xdr:row>122</xdr:row>
          <xdr:rowOff>9525</xdr:rowOff>
        </xdr:from>
        <xdr:to>
          <xdr:col>16</xdr:col>
          <xdr:colOff>400050</xdr:colOff>
          <xdr:row>126</xdr:row>
          <xdr:rowOff>180975</xdr:rowOff>
        </xdr:to>
        <xdr:sp macro="" textlink="">
          <xdr:nvSpPr>
            <xdr:cNvPr id="38934" name="Object 22" hidden="1">
              <a:extLst>
                <a:ext uri="{63B3BB69-23CF-44E3-9099-C40C66FF867C}">
                  <a14:compatExt spid="_x0000_s3893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152400</xdr:colOff>
          <xdr:row>127</xdr:row>
          <xdr:rowOff>104775</xdr:rowOff>
        </xdr:from>
        <xdr:to>
          <xdr:col>0</xdr:col>
          <xdr:colOff>495300</xdr:colOff>
          <xdr:row>129</xdr:row>
          <xdr:rowOff>76200</xdr:rowOff>
        </xdr:to>
        <xdr:sp macro="" textlink="">
          <xdr:nvSpPr>
            <xdr:cNvPr id="38935" name="Object 23" hidden="1">
              <a:extLst>
                <a:ext uri="{63B3BB69-23CF-44E3-9099-C40C66FF867C}">
                  <a14:compatExt spid="_x0000_s389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133350</xdr:colOff>
          <xdr:row>130</xdr:row>
          <xdr:rowOff>0</xdr:rowOff>
        </xdr:from>
        <xdr:to>
          <xdr:col>2</xdr:col>
          <xdr:colOff>438150</xdr:colOff>
          <xdr:row>135</xdr:row>
          <xdr:rowOff>57150</xdr:rowOff>
        </xdr:to>
        <xdr:sp macro="" textlink="">
          <xdr:nvSpPr>
            <xdr:cNvPr id="38936" name="Object 24" hidden="1">
              <a:extLst>
                <a:ext uri="{63B3BB69-23CF-44E3-9099-C40C66FF867C}">
                  <a14:compatExt spid="_x0000_s389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342900</xdr:colOff>
          <xdr:row>136</xdr:row>
          <xdr:rowOff>114300</xdr:rowOff>
        </xdr:from>
        <xdr:to>
          <xdr:col>10</xdr:col>
          <xdr:colOff>257175</xdr:colOff>
          <xdr:row>141</xdr:row>
          <xdr:rowOff>66675</xdr:rowOff>
        </xdr:to>
        <xdr:sp macro="" textlink="">
          <xdr:nvSpPr>
            <xdr:cNvPr id="38938" name="Object 26" hidden="1">
              <a:extLst>
                <a:ext uri="{63B3BB69-23CF-44E3-9099-C40C66FF867C}">
                  <a14:compatExt spid="_x0000_s3893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200025</xdr:colOff>
          <xdr:row>137</xdr:row>
          <xdr:rowOff>123825</xdr:rowOff>
        </xdr:from>
        <xdr:to>
          <xdr:col>5</xdr:col>
          <xdr:colOff>695325</xdr:colOff>
          <xdr:row>139</xdr:row>
          <xdr:rowOff>38100</xdr:rowOff>
        </xdr:to>
        <xdr:sp macro="" textlink="">
          <xdr:nvSpPr>
            <xdr:cNvPr id="38939" name="Object 27" hidden="1">
              <a:extLst>
                <a:ext uri="{63B3BB69-23CF-44E3-9099-C40C66FF867C}">
                  <a14:compatExt spid="_x0000_s3893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295275</xdr:colOff>
          <xdr:row>137</xdr:row>
          <xdr:rowOff>9525</xdr:rowOff>
        </xdr:from>
        <xdr:to>
          <xdr:col>1</xdr:col>
          <xdr:colOff>704850</xdr:colOff>
          <xdr:row>140</xdr:row>
          <xdr:rowOff>57150</xdr:rowOff>
        </xdr:to>
        <xdr:sp macro="" textlink="">
          <xdr:nvSpPr>
            <xdr:cNvPr id="38940" name="Object 28" hidden="1">
              <a:extLst>
                <a:ext uri="{63B3BB69-23CF-44E3-9099-C40C66FF867C}">
                  <a14:compatExt spid="_x0000_s3894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0</xdr:colOff>
          <xdr:row>135</xdr:row>
          <xdr:rowOff>19050</xdr:rowOff>
        </xdr:from>
        <xdr:to>
          <xdr:col>31</xdr:col>
          <xdr:colOff>561975</xdr:colOff>
          <xdr:row>140</xdr:row>
          <xdr:rowOff>0</xdr:rowOff>
        </xdr:to>
        <xdr:sp macro="" textlink="">
          <xdr:nvSpPr>
            <xdr:cNvPr id="38941" name="Object 29" hidden="1">
              <a:extLst>
                <a:ext uri="{63B3BB69-23CF-44E3-9099-C40C66FF867C}">
                  <a14:compatExt spid="_x0000_s3894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10</xdr:col>
          <xdr:colOff>333375</xdr:colOff>
          <xdr:row>187</xdr:row>
          <xdr:rowOff>28575</xdr:rowOff>
        </xdr:from>
        <xdr:to>
          <xdr:col>13</xdr:col>
          <xdr:colOff>323850</xdr:colOff>
          <xdr:row>200</xdr:row>
          <xdr:rowOff>66675</xdr:rowOff>
        </xdr:to>
        <xdr:sp macro="" textlink="">
          <xdr:nvSpPr>
            <xdr:cNvPr id="38942" name="Object 30" hidden="1">
              <a:extLst>
                <a:ext uri="{63B3BB69-23CF-44E3-9099-C40C66FF867C}">
                  <a14:compatExt spid="_x0000_s38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7.bin"/><Relationship Id="rId18" Type="http://schemas.openxmlformats.org/officeDocument/2006/relationships/oleObject" Target="../embeddings/oleObject11.bin"/><Relationship Id="rId26" Type="http://schemas.openxmlformats.org/officeDocument/2006/relationships/oleObject" Target="../embeddings/oleObject16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6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6.bin"/><Relationship Id="rId17" Type="http://schemas.openxmlformats.org/officeDocument/2006/relationships/image" Target="../media/image4.emf"/><Relationship Id="rId25" Type="http://schemas.openxmlformats.org/officeDocument/2006/relationships/oleObject" Target="../embeddings/oleObject15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0.bin"/><Relationship Id="rId20" Type="http://schemas.openxmlformats.org/officeDocument/2006/relationships/oleObject" Target="../embeddings/oleObject12.bin"/><Relationship Id="rId29" Type="http://schemas.openxmlformats.org/officeDocument/2006/relationships/oleObject" Target="../embeddings/oleObject19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24" Type="http://schemas.openxmlformats.org/officeDocument/2006/relationships/oleObject" Target="../embeddings/oleObject14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9.bin"/><Relationship Id="rId23" Type="http://schemas.openxmlformats.org/officeDocument/2006/relationships/image" Target="../media/image7.emf"/><Relationship Id="rId28" Type="http://schemas.openxmlformats.org/officeDocument/2006/relationships/oleObject" Target="../embeddings/oleObject18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5.emf"/><Relationship Id="rId31" Type="http://schemas.openxmlformats.org/officeDocument/2006/relationships/oleObject" Target="../embeddings/oleObject21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8.bin"/><Relationship Id="rId22" Type="http://schemas.openxmlformats.org/officeDocument/2006/relationships/oleObject" Target="../embeddings/oleObject13.bin"/><Relationship Id="rId27" Type="http://schemas.openxmlformats.org/officeDocument/2006/relationships/oleObject" Target="../embeddings/oleObject17.bin"/><Relationship Id="rId30" Type="http://schemas.openxmlformats.org/officeDocument/2006/relationships/oleObject" Target="../embeddings/oleObject2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N200"/>
  <sheetViews>
    <sheetView tabSelected="1" topLeftCell="A133" workbookViewId="0">
      <selection activeCell="D141" sqref="D141"/>
    </sheetView>
  </sheetViews>
  <sheetFormatPr baseColWidth="10" defaultRowHeight="15" x14ac:dyDescent="0.25"/>
  <cols>
    <col min="5" max="5" width="12.7109375" bestFit="1" customWidth="1"/>
    <col min="12" max="12" width="12" bestFit="1" customWidth="1"/>
    <col min="13" max="13" width="12.7109375" bestFit="1" customWidth="1"/>
  </cols>
  <sheetData>
    <row r="2" spans="4:4" ht="18.75" x14ac:dyDescent="0.25">
      <c r="D2" s="12" t="s">
        <v>61</v>
      </c>
    </row>
    <row r="17" spans="1:21" ht="18.75" x14ac:dyDescent="0.25">
      <c r="D17" s="12" t="s">
        <v>18</v>
      </c>
    </row>
    <row r="19" spans="1:21" x14ac:dyDescent="0.25">
      <c r="C19" s="15"/>
      <c r="E19" s="14"/>
      <c r="F19" s="11"/>
    </row>
    <row r="20" spans="1:21" x14ac:dyDescent="0.25">
      <c r="C20" s="15"/>
      <c r="D20" s="14"/>
      <c r="E20" s="14"/>
      <c r="F20" s="11"/>
    </row>
    <row r="21" spans="1:21" x14ac:dyDescent="0.25">
      <c r="A21" s="2" t="s">
        <v>94</v>
      </c>
      <c r="C21" s="15" t="s">
        <v>12</v>
      </c>
      <c r="D21" s="20">
        <v>8</v>
      </c>
      <c r="E21" s="14"/>
      <c r="F21" s="11"/>
    </row>
    <row r="22" spans="1:21" x14ac:dyDescent="0.25">
      <c r="C22" s="15"/>
      <c r="D22" s="14"/>
      <c r="E22" s="14"/>
      <c r="F22" s="11"/>
    </row>
    <row r="23" spans="1:21" x14ac:dyDescent="0.25">
      <c r="C23" s="15"/>
      <c r="D23" s="14"/>
      <c r="E23" s="14"/>
      <c r="F23" s="11"/>
    </row>
    <row r="24" spans="1:21" x14ac:dyDescent="0.25">
      <c r="B24" s="10">
        <v>0.9</v>
      </c>
      <c r="C24" s="15"/>
      <c r="D24" s="14"/>
      <c r="E24" s="14"/>
      <c r="F24" s="11"/>
    </row>
    <row r="26" spans="1:21" x14ac:dyDescent="0.25">
      <c r="E26" s="17">
        <v>0</v>
      </c>
      <c r="F26" s="17"/>
      <c r="G26" s="17">
        <f>1/8</f>
        <v>0.125</v>
      </c>
      <c r="H26" s="17"/>
      <c r="I26" s="17">
        <f>2/8</f>
        <v>0.25</v>
      </c>
      <c r="J26" s="17"/>
      <c r="K26" s="17">
        <f>3/8</f>
        <v>0.375</v>
      </c>
      <c r="L26" s="17"/>
      <c r="M26" s="17">
        <f>4/8</f>
        <v>0.5</v>
      </c>
      <c r="N26" s="17"/>
      <c r="O26" s="17">
        <f>5/8</f>
        <v>0.625</v>
      </c>
      <c r="P26" s="17"/>
      <c r="Q26" s="17">
        <f>6/8</f>
        <v>0.75</v>
      </c>
      <c r="R26" s="17"/>
      <c r="S26" s="17">
        <f>7/8</f>
        <v>0.875</v>
      </c>
      <c r="T26" s="17"/>
      <c r="U26" s="17">
        <f>8/8</f>
        <v>1</v>
      </c>
    </row>
    <row r="28" spans="1:21" x14ac:dyDescent="0.25">
      <c r="E28" s="4">
        <f>POWER($B$24+E26*(1-$B$24),4)</f>
        <v>0.65610000000000013</v>
      </c>
      <c r="G28" s="4">
        <f>POWER($B$24+G26*(1-$B$24),4)</f>
        <v>0.69331643066406246</v>
      </c>
      <c r="I28" s="4">
        <f>POWER($B$24+I26*(1-$B$24),4)</f>
        <v>0.73209414062500011</v>
      </c>
      <c r="K28" s="4">
        <f>POWER($B$24+K26*(1-$B$24),4)</f>
        <v>0.7724761962890625</v>
      </c>
      <c r="M28" s="4">
        <f>POWER($B$24+M26*(1-$B$24),4)</f>
        <v>0.81450624999999999</v>
      </c>
      <c r="O28" s="4">
        <f>POWER($B$24+O26*(1-$B$24),4)</f>
        <v>0.85822854003906268</v>
      </c>
      <c r="Q28" s="4">
        <f>POWER($B$24+Q26*(1-$B$24),4)</f>
        <v>0.90368789062499988</v>
      </c>
      <c r="S28" s="4">
        <f>POWER($B$24+S26*(1-$B$24),4)</f>
        <v>0.95092971191406261</v>
      </c>
      <c r="U28" s="17">
        <f>POWER($B$24+U26*(1-$B$24),4)</f>
        <v>1</v>
      </c>
    </row>
    <row r="29" spans="1:21" x14ac:dyDescent="0.25">
      <c r="E29" s="4"/>
      <c r="G29" s="4"/>
      <c r="I29" s="4"/>
      <c r="K29" s="4"/>
      <c r="M29" s="4"/>
      <c r="O29" s="4"/>
      <c r="Q29" s="4"/>
      <c r="S29" s="4"/>
      <c r="U29" s="17"/>
    </row>
    <row r="30" spans="1:21" x14ac:dyDescent="0.25">
      <c r="E30" s="17">
        <f>POWER($B$24+E26*(1-$B$24),2)</f>
        <v>0.81</v>
      </c>
      <c r="F30" s="13"/>
      <c r="G30" s="17">
        <f>POWER($B$24+G26*(1-$B$24),2)</f>
        <v>0.83265624999999999</v>
      </c>
      <c r="H30" s="13"/>
      <c r="I30" s="17">
        <f>POWER($B$24+I26*(1-$B$24),2)</f>
        <v>0.85562500000000008</v>
      </c>
      <c r="J30" s="13"/>
      <c r="K30" s="17">
        <f>POWER($B$24+K26*(1-$B$24),2)</f>
        <v>0.87890625</v>
      </c>
      <c r="L30" s="13"/>
      <c r="M30" s="17">
        <f>POWER($B$24+M26*(1-$B$24),2)</f>
        <v>0.90249999999999997</v>
      </c>
      <c r="N30" s="13"/>
      <c r="O30" s="17">
        <f>POWER($B$24+O26*(1-$B$24),2)</f>
        <v>0.9264062500000001</v>
      </c>
      <c r="P30" s="13"/>
      <c r="Q30" s="17">
        <f>POWER($B$24+Q26*(1-$B$24),2)</f>
        <v>0.95062499999999994</v>
      </c>
      <c r="R30" s="13"/>
      <c r="S30" s="17">
        <f>POWER($B$24+S26*(1-$B$24),2)</f>
        <v>0.97515625000000006</v>
      </c>
      <c r="T30" s="13"/>
      <c r="U30" s="17">
        <f>POWER($B$24+U26*(1-$B$24),2)</f>
        <v>1</v>
      </c>
    </row>
    <row r="31" spans="1:21" x14ac:dyDescent="0.25">
      <c r="E31" s="4"/>
      <c r="G31" s="4"/>
      <c r="I31" s="4"/>
      <c r="K31" s="4"/>
      <c r="M31" s="4"/>
      <c r="O31" s="4"/>
      <c r="Q31" s="4"/>
      <c r="S31" s="4"/>
      <c r="U31" s="17"/>
    </row>
    <row r="32" spans="1:21" x14ac:dyDescent="0.25">
      <c r="B32" s="2"/>
      <c r="O32" s="4"/>
      <c r="Q32" s="4"/>
      <c r="S32" s="4"/>
      <c r="U32" s="17"/>
    </row>
    <row r="33" spans="1:24" x14ac:dyDescent="0.25">
      <c r="A33" s="1"/>
      <c r="B33" s="1"/>
      <c r="G33" s="6"/>
      <c r="O33" s="4"/>
      <c r="Q33" s="4"/>
      <c r="S33" s="4"/>
      <c r="U33" s="17"/>
    </row>
    <row r="34" spans="1:24" x14ac:dyDescent="0.25">
      <c r="A34" s="9"/>
      <c r="B34" s="1"/>
      <c r="C34" s="18">
        <v>3.2236653067590822E-3</v>
      </c>
      <c r="D34" t="s">
        <v>31</v>
      </c>
      <c r="E34">
        <f>10000000000000*MDETERM(C39:X60)</f>
        <v>8.1599126103069474E-4</v>
      </c>
      <c r="G34" s="13">
        <f>D21*POWER(C34,0.25)</f>
        <v>1.9062395387471214</v>
      </c>
      <c r="O34" s="4"/>
      <c r="Q34" s="4"/>
      <c r="S34" s="4"/>
      <c r="U34" s="17"/>
    </row>
    <row r="35" spans="1:24" x14ac:dyDescent="0.25">
      <c r="A35" s="1"/>
      <c r="B35" s="1"/>
      <c r="O35" s="4"/>
      <c r="Q35" s="4"/>
      <c r="S35" s="4"/>
      <c r="U35" s="17"/>
    </row>
    <row r="36" spans="1:24" x14ac:dyDescent="0.25">
      <c r="A36" s="1"/>
      <c r="B36" s="1"/>
      <c r="D36" s="3"/>
      <c r="O36" s="4"/>
      <c r="Q36" s="4"/>
      <c r="S36" s="4"/>
      <c r="U36" s="17"/>
    </row>
    <row r="37" spans="1:24" x14ac:dyDescent="0.25">
      <c r="B37" s="1"/>
      <c r="C37" s="1"/>
      <c r="E37" s="3"/>
      <c r="O37" s="4"/>
      <c r="Q37" s="4"/>
      <c r="S37" s="4"/>
      <c r="U37" s="17"/>
    </row>
    <row r="38" spans="1:24" x14ac:dyDescent="0.25">
      <c r="C38" s="7" t="s">
        <v>0</v>
      </c>
      <c r="D38" s="7" t="s">
        <v>50</v>
      </c>
      <c r="E38" s="7" t="s">
        <v>1</v>
      </c>
      <c r="F38" s="7" t="s">
        <v>51</v>
      </c>
      <c r="G38" s="7" t="s">
        <v>2</v>
      </c>
      <c r="H38" s="7" t="s">
        <v>52</v>
      </c>
      <c r="I38" s="7" t="s">
        <v>3</v>
      </c>
      <c r="J38" s="7" t="s">
        <v>53</v>
      </c>
      <c r="K38" s="7" t="s">
        <v>4</v>
      </c>
      <c r="L38" s="7" t="s">
        <v>54</v>
      </c>
      <c r="M38" s="7" t="s">
        <v>5</v>
      </c>
      <c r="N38" s="7" t="s">
        <v>55</v>
      </c>
      <c r="O38" s="7" t="s">
        <v>6</v>
      </c>
      <c r="P38" s="7" t="s">
        <v>56</v>
      </c>
      <c r="Q38" s="7" t="s">
        <v>7</v>
      </c>
      <c r="R38" s="7" t="s">
        <v>57</v>
      </c>
      <c r="S38" s="7" t="s">
        <v>8</v>
      </c>
      <c r="T38" s="7" t="s">
        <v>58</v>
      </c>
      <c r="U38" s="7" t="s">
        <v>9</v>
      </c>
      <c r="V38" s="7" t="s">
        <v>59</v>
      </c>
      <c r="W38" s="7" t="s">
        <v>10</v>
      </c>
      <c r="X38" s="7" t="s">
        <v>60</v>
      </c>
    </row>
    <row r="39" spans="1:24" x14ac:dyDescent="0.25">
      <c r="B39" s="11" t="s">
        <v>32</v>
      </c>
      <c r="C39" s="19">
        <v>0</v>
      </c>
      <c r="D39" s="19">
        <v>1</v>
      </c>
      <c r="E39" s="19">
        <f>E30*$C$34</f>
        <v>2.6111688984748567E-3</v>
      </c>
      <c r="F39" s="19">
        <v>-2</v>
      </c>
      <c r="G39" s="19">
        <v>0</v>
      </c>
      <c r="H39" s="19">
        <v>1</v>
      </c>
      <c r="I39" s="19">
        <v>0</v>
      </c>
      <c r="J39" s="19">
        <v>0</v>
      </c>
      <c r="K39" s="19">
        <v>0</v>
      </c>
      <c r="L39" s="19">
        <v>0</v>
      </c>
      <c r="M39" s="19">
        <v>0</v>
      </c>
      <c r="N39" s="19">
        <v>0</v>
      </c>
      <c r="O39" s="19">
        <v>0</v>
      </c>
      <c r="P39" s="19">
        <v>0</v>
      </c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0</v>
      </c>
      <c r="W39" s="19">
        <v>0</v>
      </c>
      <c r="X39" s="19">
        <v>0</v>
      </c>
    </row>
    <row r="40" spans="1:24" x14ac:dyDescent="0.25">
      <c r="B40" s="11" t="s">
        <v>33</v>
      </c>
      <c r="C40" s="19">
        <f>E28</f>
        <v>0.65610000000000013</v>
      </c>
      <c r="D40" s="19">
        <v>0</v>
      </c>
      <c r="E40" s="19">
        <f>-2*E28</f>
        <v>-1.3122000000000003</v>
      </c>
      <c r="F40" s="19">
        <v>1</v>
      </c>
      <c r="G40" s="19">
        <f>E28</f>
        <v>0.65610000000000013</v>
      </c>
      <c r="H40" s="19">
        <v>0</v>
      </c>
      <c r="I40" s="19">
        <v>0</v>
      </c>
      <c r="J40" s="19">
        <v>0</v>
      </c>
      <c r="K40" s="19">
        <v>0</v>
      </c>
      <c r="L40" s="19">
        <v>0</v>
      </c>
      <c r="M40" s="19">
        <v>0</v>
      </c>
      <c r="N40" s="19">
        <v>0</v>
      </c>
      <c r="O40" s="19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0</v>
      </c>
      <c r="W40" s="19">
        <v>0</v>
      </c>
      <c r="X40" s="19">
        <v>0</v>
      </c>
    </row>
    <row r="41" spans="1:24" s="5" customFormat="1" x14ac:dyDescent="0.25">
      <c r="B41" s="11" t="s">
        <v>34</v>
      </c>
      <c r="C41" s="19">
        <v>0</v>
      </c>
      <c r="D41" s="19">
        <v>0</v>
      </c>
      <c r="E41" s="19">
        <v>0</v>
      </c>
      <c r="F41" s="19">
        <v>1</v>
      </c>
      <c r="G41" s="19">
        <f>G30*$C$34</f>
        <v>2.6842050655811172E-3</v>
      </c>
      <c r="H41" s="19">
        <v>-2</v>
      </c>
      <c r="I41" s="19">
        <v>0</v>
      </c>
      <c r="J41" s="19">
        <v>1</v>
      </c>
      <c r="K41" s="19">
        <v>0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</row>
    <row r="42" spans="1:24" s="5" customFormat="1" x14ac:dyDescent="0.25">
      <c r="B42" s="11" t="s">
        <v>35</v>
      </c>
      <c r="C42" s="19">
        <v>0</v>
      </c>
      <c r="D42" s="19">
        <v>0</v>
      </c>
      <c r="E42" s="19">
        <f>G28</f>
        <v>0.69331643066406246</v>
      </c>
      <c r="F42" s="19">
        <v>0</v>
      </c>
      <c r="G42" s="19">
        <f>-2*G28</f>
        <v>-1.3866328613281249</v>
      </c>
      <c r="H42" s="19">
        <v>1</v>
      </c>
      <c r="I42" s="19">
        <f>G28</f>
        <v>0.69331643066406246</v>
      </c>
      <c r="J42" s="19">
        <v>0</v>
      </c>
      <c r="K42" s="19">
        <v>0</v>
      </c>
      <c r="L42" s="19">
        <v>0</v>
      </c>
      <c r="M42" s="19">
        <v>0</v>
      </c>
      <c r="N42" s="19">
        <v>0</v>
      </c>
      <c r="O42" s="19">
        <v>0</v>
      </c>
      <c r="P42" s="19">
        <v>0</v>
      </c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0</v>
      </c>
      <c r="W42" s="19">
        <v>0</v>
      </c>
      <c r="X42" s="19">
        <v>0</v>
      </c>
    </row>
    <row r="43" spans="1:24" x14ac:dyDescent="0.25">
      <c r="B43" s="11" t="s">
        <v>36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1</v>
      </c>
      <c r="I43" s="19">
        <f>I30*$C$34</f>
        <v>2.75824862809574E-3</v>
      </c>
      <c r="J43" s="19">
        <v>-2</v>
      </c>
      <c r="K43" s="19">
        <v>0</v>
      </c>
      <c r="L43" s="19">
        <v>1</v>
      </c>
      <c r="M43" s="19">
        <v>0</v>
      </c>
      <c r="N43" s="19">
        <v>0</v>
      </c>
      <c r="O43" s="19">
        <v>0</v>
      </c>
      <c r="P43" s="19">
        <v>0</v>
      </c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0</v>
      </c>
      <c r="W43" s="19">
        <v>0</v>
      </c>
      <c r="X43" s="19">
        <v>0</v>
      </c>
    </row>
    <row r="44" spans="1:24" x14ac:dyDescent="0.25">
      <c r="B44" s="11" t="s">
        <v>37</v>
      </c>
      <c r="C44" s="19">
        <v>0</v>
      </c>
      <c r="D44" s="19">
        <v>0</v>
      </c>
      <c r="E44" s="19">
        <v>0</v>
      </c>
      <c r="F44" s="19">
        <v>0</v>
      </c>
      <c r="G44" s="19">
        <f>I28</f>
        <v>0.73209414062500011</v>
      </c>
      <c r="H44" s="19">
        <v>0</v>
      </c>
      <c r="I44" s="19">
        <f>-2*I28</f>
        <v>-1.4641882812500002</v>
      </c>
      <c r="J44" s="19">
        <v>1</v>
      </c>
      <c r="K44" s="19">
        <f>I28</f>
        <v>0.73209414062500011</v>
      </c>
      <c r="L44" s="19">
        <v>0</v>
      </c>
      <c r="M44" s="19">
        <v>0</v>
      </c>
      <c r="N44" s="19">
        <v>0</v>
      </c>
      <c r="O44" s="19">
        <v>0</v>
      </c>
      <c r="P44" s="19">
        <v>0</v>
      </c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0</v>
      </c>
      <c r="W44" s="19">
        <v>0</v>
      </c>
      <c r="X44" s="19">
        <v>0</v>
      </c>
    </row>
    <row r="45" spans="1:24" x14ac:dyDescent="0.25">
      <c r="B45" s="11" t="s">
        <v>38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19">
        <v>1</v>
      </c>
      <c r="K45" s="19">
        <f>K30*$C$34</f>
        <v>2.8332995860187245E-3</v>
      </c>
      <c r="L45" s="19">
        <v>-2</v>
      </c>
      <c r="M45" s="19">
        <v>0</v>
      </c>
      <c r="N45" s="19">
        <v>1</v>
      </c>
      <c r="O45" s="19">
        <v>0</v>
      </c>
      <c r="P45" s="19">
        <v>0</v>
      </c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0</v>
      </c>
      <c r="W45" s="19">
        <v>0</v>
      </c>
      <c r="X45" s="19">
        <v>0</v>
      </c>
    </row>
    <row r="46" spans="1:24" x14ac:dyDescent="0.25">
      <c r="B46" s="11" t="s">
        <v>39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f>K28</f>
        <v>0.7724761962890625</v>
      </c>
      <c r="J46" s="19">
        <v>0</v>
      </c>
      <c r="K46" s="19">
        <f>-2*K28</f>
        <v>-1.544952392578125</v>
      </c>
      <c r="L46" s="19">
        <v>1</v>
      </c>
      <c r="M46" s="19">
        <f>K28</f>
        <v>0.7724761962890625</v>
      </c>
      <c r="N46" s="19">
        <v>0</v>
      </c>
      <c r="O46" s="19">
        <v>0</v>
      </c>
      <c r="P46" s="19">
        <v>0</v>
      </c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0</v>
      </c>
      <c r="W46" s="19">
        <v>0</v>
      </c>
      <c r="X46" s="19">
        <v>0</v>
      </c>
    </row>
    <row r="47" spans="1:24" x14ac:dyDescent="0.25">
      <c r="B47" s="11" t="s">
        <v>40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1</v>
      </c>
      <c r="M47" s="19">
        <f>M30*$C$34</f>
        <v>2.9093579393500717E-3</v>
      </c>
      <c r="N47" s="19">
        <v>-2</v>
      </c>
      <c r="O47" s="19">
        <v>0</v>
      </c>
      <c r="P47" s="19">
        <v>1</v>
      </c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0</v>
      </c>
      <c r="W47" s="19">
        <v>0</v>
      </c>
      <c r="X47" s="19">
        <v>0</v>
      </c>
    </row>
    <row r="48" spans="1:24" x14ac:dyDescent="0.25">
      <c r="B48" s="11" t="s">
        <v>41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f>M28</f>
        <v>0.81450624999999999</v>
      </c>
      <c r="L48" s="19">
        <v>0</v>
      </c>
      <c r="M48" s="19">
        <f>-2*M28</f>
        <v>-1.6290125</v>
      </c>
      <c r="N48" s="19">
        <v>1</v>
      </c>
      <c r="O48" s="19">
        <f>M28</f>
        <v>0.81450624999999999</v>
      </c>
      <c r="P48" s="19">
        <v>0</v>
      </c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0</v>
      </c>
      <c r="W48" s="19">
        <v>0</v>
      </c>
      <c r="X48" s="19">
        <v>0</v>
      </c>
    </row>
    <row r="49" spans="2:24" x14ac:dyDescent="0.25">
      <c r="B49" s="11" t="s">
        <v>42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0</v>
      </c>
      <c r="M49" s="19">
        <v>0</v>
      </c>
      <c r="N49" s="19">
        <v>1</v>
      </c>
      <c r="O49" s="19">
        <f>O30*$C$34</f>
        <v>2.9864236880897815E-3</v>
      </c>
      <c r="P49" s="19">
        <v>-2</v>
      </c>
      <c r="Q49" s="19">
        <v>0</v>
      </c>
      <c r="R49" s="19">
        <v>1</v>
      </c>
      <c r="S49" s="19">
        <v>0</v>
      </c>
      <c r="T49" s="19">
        <v>0</v>
      </c>
      <c r="U49" s="19">
        <v>0</v>
      </c>
      <c r="V49" s="19">
        <v>0</v>
      </c>
      <c r="W49" s="19">
        <v>0</v>
      </c>
      <c r="X49" s="19">
        <v>0</v>
      </c>
    </row>
    <row r="50" spans="2:24" x14ac:dyDescent="0.25">
      <c r="B50" s="11" t="s">
        <v>43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19">
        <v>0</v>
      </c>
      <c r="K50" s="19">
        <v>0</v>
      </c>
      <c r="L50" s="19">
        <v>0</v>
      </c>
      <c r="M50" s="19">
        <f>O28</f>
        <v>0.85822854003906268</v>
      </c>
      <c r="N50" s="19">
        <v>0</v>
      </c>
      <c r="O50" s="19">
        <f>-2*O28</f>
        <v>-1.7164570800781254</v>
      </c>
      <c r="P50" s="19">
        <v>1</v>
      </c>
      <c r="Q50" s="19">
        <f>O28</f>
        <v>0.85822854003906268</v>
      </c>
      <c r="R50" s="19">
        <v>0</v>
      </c>
      <c r="S50" s="19">
        <v>0</v>
      </c>
      <c r="T50" s="19">
        <v>0</v>
      </c>
      <c r="U50" s="19">
        <v>0</v>
      </c>
      <c r="V50" s="19">
        <v>0</v>
      </c>
      <c r="W50" s="19">
        <v>0</v>
      </c>
      <c r="X50" s="19">
        <v>0</v>
      </c>
    </row>
    <row r="51" spans="2:24" x14ac:dyDescent="0.25">
      <c r="B51" s="11" t="s">
        <v>44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1</v>
      </c>
      <c r="Q51" s="19">
        <f>Q30*$C$34</f>
        <v>3.0644968322378523E-3</v>
      </c>
      <c r="R51" s="19">
        <v>-2</v>
      </c>
      <c r="S51" s="19">
        <v>0</v>
      </c>
      <c r="T51" s="19">
        <v>1</v>
      </c>
      <c r="U51" s="19">
        <v>0</v>
      </c>
      <c r="V51" s="19">
        <v>0</v>
      </c>
      <c r="W51" s="19">
        <v>0</v>
      </c>
      <c r="X51" s="19">
        <v>0</v>
      </c>
    </row>
    <row r="52" spans="2:24" x14ac:dyDescent="0.25">
      <c r="B52" s="11" t="s">
        <v>45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0</v>
      </c>
      <c r="M52" s="19">
        <v>0</v>
      </c>
      <c r="N52" s="19">
        <v>0</v>
      </c>
      <c r="O52" s="19">
        <f>Q28</f>
        <v>0.90368789062499988</v>
      </c>
      <c r="P52" s="19">
        <v>0</v>
      </c>
      <c r="Q52" s="19">
        <f>-2*Q28</f>
        <v>-1.8073757812499998</v>
      </c>
      <c r="R52" s="19">
        <v>1</v>
      </c>
      <c r="S52" s="19">
        <f>Q28</f>
        <v>0.90368789062499988</v>
      </c>
      <c r="T52" s="19">
        <v>0</v>
      </c>
      <c r="U52" s="19">
        <v>0</v>
      </c>
      <c r="V52" s="19">
        <v>0</v>
      </c>
      <c r="W52" s="19">
        <v>0</v>
      </c>
      <c r="X52" s="19">
        <v>0</v>
      </c>
    </row>
    <row r="53" spans="2:24" x14ac:dyDescent="0.25">
      <c r="B53" s="11" t="s">
        <v>46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19">
        <v>0</v>
      </c>
      <c r="J53" s="19">
        <v>0</v>
      </c>
      <c r="K53" s="19">
        <v>0</v>
      </c>
      <c r="L53" s="19">
        <v>0</v>
      </c>
      <c r="M53" s="19">
        <v>0</v>
      </c>
      <c r="N53" s="19">
        <v>0</v>
      </c>
      <c r="O53" s="19">
        <v>0</v>
      </c>
      <c r="P53" s="19">
        <v>0</v>
      </c>
      <c r="Q53" s="19">
        <v>0</v>
      </c>
      <c r="R53" s="19">
        <v>1</v>
      </c>
      <c r="S53" s="19">
        <f>S30*$C$34</f>
        <v>3.1435773717942866E-3</v>
      </c>
      <c r="T53" s="19">
        <v>-2</v>
      </c>
      <c r="U53" s="19">
        <v>0</v>
      </c>
      <c r="V53" s="19">
        <v>1</v>
      </c>
      <c r="W53" s="19">
        <v>0</v>
      </c>
      <c r="X53" s="19">
        <v>0</v>
      </c>
    </row>
    <row r="54" spans="2:24" x14ac:dyDescent="0.25">
      <c r="B54" s="11" t="s">
        <v>47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0</v>
      </c>
      <c r="L54" s="19">
        <v>0</v>
      </c>
      <c r="M54" s="19">
        <v>0</v>
      </c>
      <c r="N54" s="19">
        <v>0</v>
      </c>
      <c r="O54" s="19">
        <v>0</v>
      </c>
      <c r="P54" s="19">
        <v>0</v>
      </c>
      <c r="Q54" s="19">
        <f>S28</f>
        <v>0.95092971191406261</v>
      </c>
      <c r="R54" s="19">
        <v>0</v>
      </c>
      <c r="S54" s="19">
        <f>-2*S28</f>
        <v>-1.9018594238281252</v>
      </c>
      <c r="T54" s="19">
        <v>1</v>
      </c>
      <c r="U54" s="19">
        <f>S28</f>
        <v>0.95092971191406261</v>
      </c>
      <c r="V54" s="19">
        <v>0</v>
      </c>
      <c r="W54" s="19">
        <v>0</v>
      </c>
      <c r="X54" s="19">
        <v>0</v>
      </c>
    </row>
    <row r="55" spans="2:24" x14ac:dyDescent="0.25">
      <c r="B55" s="11" t="s">
        <v>48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0</v>
      </c>
      <c r="O55" s="19">
        <v>0</v>
      </c>
      <c r="P55" s="19">
        <v>0</v>
      </c>
      <c r="Q55" s="19">
        <v>0</v>
      </c>
      <c r="R55" s="19">
        <v>0</v>
      </c>
      <c r="S55" s="19">
        <v>0</v>
      </c>
      <c r="T55" s="19">
        <v>1</v>
      </c>
      <c r="U55" s="19">
        <f>U30*$C$34</f>
        <v>3.2236653067590822E-3</v>
      </c>
      <c r="V55" s="19">
        <v>-2</v>
      </c>
      <c r="W55" s="19">
        <v>0</v>
      </c>
      <c r="X55" s="19">
        <v>1</v>
      </c>
    </row>
    <row r="56" spans="2:24" x14ac:dyDescent="0.25">
      <c r="B56" s="11" t="s">
        <v>49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19">
        <v>0</v>
      </c>
      <c r="J56" s="19">
        <v>0</v>
      </c>
      <c r="K56" s="19">
        <v>0</v>
      </c>
      <c r="L56" s="19">
        <v>0</v>
      </c>
      <c r="M56" s="19">
        <v>0</v>
      </c>
      <c r="N56" s="19">
        <v>0</v>
      </c>
      <c r="O56" s="19">
        <v>0</v>
      </c>
      <c r="P56" s="19">
        <v>0</v>
      </c>
      <c r="Q56" s="19">
        <v>0</v>
      </c>
      <c r="R56" s="19">
        <v>0</v>
      </c>
      <c r="S56" s="19">
        <f>U28</f>
        <v>1</v>
      </c>
      <c r="T56" s="19">
        <v>0</v>
      </c>
      <c r="U56" s="19">
        <f>-2*U28</f>
        <v>-2</v>
      </c>
      <c r="V56" s="19">
        <v>1</v>
      </c>
      <c r="W56" s="19">
        <f>U28</f>
        <v>1</v>
      </c>
      <c r="X56" s="19">
        <v>0</v>
      </c>
    </row>
    <row r="57" spans="2:24" x14ac:dyDescent="0.25">
      <c r="B57" s="11" t="s">
        <v>16</v>
      </c>
      <c r="C57" s="19">
        <v>0</v>
      </c>
      <c r="D57" s="19">
        <v>0</v>
      </c>
      <c r="E57" s="19">
        <v>0</v>
      </c>
      <c r="F57" s="19">
        <v>1</v>
      </c>
      <c r="G57" s="19">
        <v>0</v>
      </c>
      <c r="H57" s="19">
        <v>0</v>
      </c>
      <c r="I57" s="19">
        <v>0</v>
      </c>
      <c r="J57" s="19">
        <v>0</v>
      </c>
      <c r="K57" s="19">
        <v>0</v>
      </c>
      <c r="L57" s="19">
        <v>0</v>
      </c>
      <c r="M57" s="19">
        <v>0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</row>
    <row r="58" spans="2:24" x14ac:dyDescent="0.25">
      <c r="B58" s="11" t="s">
        <v>17</v>
      </c>
      <c r="C58" s="19">
        <v>0</v>
      </c>
      <c r="D58" s="19">
        <v>-1</v>
      </c>
      <c r="E58" s="19">
        <v>0</v>
      </c>
      <c r="F58" s="19">
        <v>0</v>
      </c>
      <c r="G58" s="19">
        <v>0</v>
      </c>
      <c r="H58" s="19">
        <v>1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0</v>
      </c>
      <c r="P58" s="19">
        <v>0</v>
      </c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</row>
    <row r="59" spans="2:24" x14ac:dyDescent="0.25">
      <c r="B59" s="11" t="s">
        <v>19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19">
        <v>0</v>
      </c>
      <c r="J59" s="19">
        <v>0</v>
      </c>
      <c r="K59" s="19">
        <v>0</v>
      </c>
      <c r="L59" s="19">
        <v>0</v>
      </c>
      <c r="M59" s="19">
        <v>0</v>
      </c>
      <c r="N59" s="19">
        <v>0</v>
      </c>
      <c r="O59" s="19">
        <v>0</v>
      </c>
      <c r="P59" s="19">
        <v>0</v>
      </c>
      <c r="Q59" s="19">
        <v>0</v>
      </c>
      <c r="R59" s="19">
        <v>0</v>
      </c>
      <c r="S59" s="19">
        <v>0</v>
      </c>
      <c r="T59" s="19">
        <v>0</v>
      </c>
      <c r="U59" s="19">
        <v>1</v>
      </c>
      <c r="V59" s="19">
        <v>0</v>
      </c>
      <c r="W59" s="19">
        <v>0</v>
      </c>
      <c r="X59" s="19">
        <v>0</v>
      </c>
    </row>
    <row r="60" spans="2:24" x14ac:dyDescent="0.25">
      <c r="B60" s="11" t="s">
        <v>20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-1</v>
      </c>
      <c r="T60" s="19">
        <v>0</v>
      </c>
      <c r="U60" s="19">
        <v>0</v>
      </c>
      <c r="V60" s="19">
        <v>0</v>
      </c>
      <c r="W60" s="19">
        <v>1</v>
      </c>
      <c r="X60" s="19">
        <v>0</v>
      </c>
    </row>
    <row r="65" spans="1:29" ht="18.75" x14ac:dyDescent="0.25">
      <c r="D65" s="12" t="s">
        <v>18</v>
      </c>
    </row>
    <row r="67" spans="1:29" x14ac:dyDescent="0.25">
      <c r="C67" s="15"/>
      <c r="E67" s="14"/>
      <c r="F67" s="11"/>
    </row>
    <row r="68" spans="1:29" x14ac:dyDescent="0.25">
      <c r="C68" s="15"/>
      <c r="D68" s="14"/>
      <c r="E68" s="14"/>
      <c r="F68" s="11"/>
    </row>
    <row r="69" spans="1:29" x14ac:dyDescent="0.25">
      <c r="A69" s="2" t="s">
        <v>94</v>
      </c>
      <c r="C69" s="15" t="s">
        <v>12</v>
      </c>
      <c r="D69" s="20">
        <v>12</v>
      </c>
      <c r="E69" s="14"/>
      <c r="F69" s="11"/>
    </row>
    <row r="70" spans="1:29" x14ac:dyDescent="0.25">
      <c r="C70" s="15"/>
      <c r="D70" s="14"/>
      <c r="E70" s="14"/>
      <c r="F70" s="11"/>
    </row>
    <row r="71" spans="1:29" x14ac:dyDescent="0.25">
      <c r="C71" s="15"/>
      <c r="D71" s="14"/>
      <c r="E71" s="14"/>
      <c r="F71" s="11"/>
    </row>
    <row r="72" spans="1:29" x14ac:dyDescent="0.25">
      <c r="B72" s="10">
        <v>0.9</v>
      </c>
      <c r="C72" s="15"/>
      <c r="D72" s="14"/>
      <c r="E72" s="14"/>
      <c r="F72" s="11"/>
    </row>
    <row r="74" spans="1:29" x14ac:dyDescent="0.25">
      <c r="E74" s="17">
        <v>0</v>
      </c>
      <c r="F74" s="17"/>
      <c r="G74" s="17">
        <f>1/12</f>
        <v>8.3333333333333329E-2</v>
      </c>
      <c r="H74" s="17"/>
      <c r="I74" s="17">
        <f>2/12</f>
        <v>0.16666666666666666</v>
      </c>
      <c r="J74" s="17"/>
      <c r="K74" s="17">
        <f>3/12</f>
        <v>0.25</v>
      </c>
      <c r="L74" s="17"/>
      <c r="M74" s="17">
        <f>4/12</f>
        <v>0.33333333333333331</v>
      </c>
      <c r="N74" s="17"/>
      <c r="O74" s="17">
        <f>5/12</f>
        <v>0.41666666666666669</v>
      </c>
      <c r="P74" s="17"/>
      <c r="Q74" s="17">
        <f>6/12</f>
        <v>0.5</v>
      </c>
      <c r="R74" s="17"/>
      <c r="S74" s="17">
        <f>7/12</f>
        <v>0.58333333333333337</v>
      </c>
      <c r="T74" s="17"/>
      <c r="U74" s="17">
        <f>8/12</f>
        <v>0.66666666666666663</v>
      </c>
      <c r="W74" s="17">
        <f>9/12</f>
        <v>0.75</v>
      </c>
      <c r="X74" s="17"/>
      <c r="Y74" s="17">
        <f>10/12</f>
        <v>0.83333333333333337</v>
      </c>
      <c r="Z74" s="17"/>
      <c r="AA74" s="17">
        <f>11/12</f>
        <v>0.91666666666666663</v>
      </c>
      <c r="AB74" s="17"/>
      <c r="AC74" s="17">
        <f>12/12</f>
        <v>1</v>
      </c>
    </row>
    <row r="76" spans="1:29" x14ac:dyDescent="0.25">
      <c r="E76" s="4">
        <f>POWER($B$72+E74*(1-$B$72),4)</f>
        <v>0.65610000000000013</v>
      </c>
      <c r="G76" s="4">
        <f>POWER($B$72+G74*(1-$B$72),4)</f>
        <v>0.68073958815586411</v>
      </c>
      <c r="I76" s="4">
        <f>POWER($B$72+I74*(1-$B$72),4)</f>
        <v>0.70606674382716073</v>
      </c>
      <c r="K76" s="4">
        <f>POWER($B$72+K74*(1-$B$72),4)</f>
        <v>0.73209414062500011</v>
      </c>
      <c r="M76" s="4">
        <f>POWER($B$72+M74*(1-$B$72),4)</f>
        <v>0.75883456790123471</v>
      </c>
      <c r="O76" s="4">
        <f>POWER($B$72+O74*(1-$B$72),4)</f>
        <v>0.78630093074845675</v>
      </c>
      <c r="Q76" s="4">
        <f>POWER($B$72+Q74*(1-$B$72),4)</f>
        <v>0.81450624999999999</v>
      </c>
      <c r="S76" s="4">
        <f>POWER($B$72+S74*(1-$B$72),4)</f>
        <v>0.84346366222993852</v>
      </c>
      <c r="U76" s="17">
        <f>POWER($B$72+U74*(1-$B$72),4)</f>
        <v>0.87318641975308631</v>
      </c>
      <c r="W76" s="17">
        <f>POWER($B$72+W74*(1-$B$72),4)</f>
        <v>0.90368789062499988</v>
      </c>
      <c r="Y76" s="17">
        <f>POWER($B$72+Y74*(1-$B$72),4)</f>
        <v>0.93498155864197563</v>
      </c>
      <c r="AA76" s="17">
        <f>POWER($B$72+AA74*(1-$B$72),4)</f>
        <v>0.96708102334104951</v>
      </c>
      <c r="AC76" s="17">
        <f>POWER($B$72+AC74*(1-$B$72),4)</f>
        <v>1</v>
      </c>
    </row>
    <row r="77" spans="1:29" x14ac:dyDescent="0.25">
      <c r="E77" s="4"/>
      <c r="G77" s="4"/>
      <c r="I77" s="4"/>
      <c r="K77" s="4"/>
      <c r="M77" s="4"/>
      <c r="O77" s="4"/>
      <c r="Q77" s="4"/>
      <c r="S77" s="4"/>
      <c r="U77" s="17"/>
      <c r="W77" s="17"/>
      <c r="Y77" s="17"/>
      <c r="AA77" s="17"/>
      <c r="AC77" s="17"/>
    </row>
    <row r="78" spans="1:29" x14ac:dyDescent="0.25">
      <c r="E78" s="17">
        <f>POWER($B$72+E74*(1-$B$72),2)</f>
        <v>0.81</v>
      </c>
      <c r="F78" s="13"/>
      <c r="G78" s="17">
        <f>POWER($B$72+G74*(1-$B$72),2)</f>
        <v>0.82506944444444441</v>
      </c>
      <c r="H78" s="13"/>
      <c r="I78" s="17">
        <f>POWER($B$72+I74*(1-$B$72),2)</f>
        <v>0.8402777777777779</v>
      </c>
      <c r="J78" s="13"/>
      <c r="K78" s="17">
        <f>POWER($B$72+K74*(1-$B$72),2)</f>
        <v>0.85562500000000008</v>
      </c>
      <c r="L78" s="13"/>
      <c r="M78" s="17">
        <f>POWER($B$72+M74*(1-$B$72),2)</f>
        <v>0.87111111111111117</v>
      </c>
      <c r="N78" s="13"/>
      <c r="O78" s="17">
        <f>POWER($B$72+O74*(1-$B$72),2)</f>
        <v>0.88673611111111106</v>
      </c>
      <c r="P78" s="13"/>
      <c r="Q78" s="17">
        <f>POWER($B$72+Q74*(1-$B$72),2)</f>
        <v>0.90249999999999997</v>
      </c>
      <c r="R78" s="13"/>
      <c r="S78" s="17">
        <f>POWER($B$72+S74*(1-$B$72),2)</f>
        <v>0.9184027777777779</v>
      </c>
      <c r="T78" s="13"/>
      <c r="U78" s="17">
        <f>POWER($B$72+U74*(1-$B$72),2)</f>
        <v>0.93444444444444441</v>
      </c>
      <c r="W78" s="17">
        <f>POWER($B$72+W74*(1-$B$72),2)</f>
        <v>0.95062499999999994</v>
      </c>
      <c r="Y78" s="17">
        <f>POWER($B$72+Y74*(1-$B$72),2)</f>
        <v>0.96694444444444461</v>
      </c>
      <c r="AA78" s="17">
        <f>POWER($B$72+AA74*(1-$B$72),2)</f>
        <v>0.98340277777777785</v>
      </c>
      <c r="AC78" s="17">
        <f>POWER($B$72+AC74*(1-$B$72),2)</f>
        <v>1</v>
      </c>
    </row>
    <row r="79" spans="1:29" x14ac:dyDescent="0.25">
      <c r="E79" s="4"/>
      <c r="G79" s="4"/>
      <c r="I79" s="4"/>
      <c r="K79" s="4"/>
      <c r="M79" s="4"/>
      <c r="O79" s="4"/>
      <c r="Q79" s="4"/>
      <c r="S79" s="4"/>
      <c r="U79" s="17"/>
    </row>
    <row r="80" spans="1:29" x14ac:dyDescent="0.25">
      <c r="B80" s="2"/>
      <c r="O80" s="4"/>
      <c r="Q80" s="4"/>
      <c r="S80" s="4"/>
      <c r="U80" s="17"/>
    </row>
    <row r="81" spans="1:32" x14ac:dyDescent="0.25">
      <c r="A81" s="1"/>
      <c r="B81" s="1"/>
      <c r="G81" s="6"/>
      <c r="O81" s="4"/>
      <c r="Q81" s="4"/>
      <c r="S81" s="4"/>
      <c r="U81" s="17"/>
    </row>
    <row r="82" spans="1:32" x14ac:dyDescent="0.25">
      <c r="A82" s="9"/>
      <c r="B82" s="1"/>
      <c r="C82" s="18">
        <v>6.4452490186234072E-4</v>
      </c>
      <c r="D82" t="s">
        <v>31</v>
      </c>
      <c r="E82">
        <f>100000000000000000*MDETERM(C87:AF116)</f>
        <v>1.1393994709859305</v>
      </c>
      <c r="G82" s="13">
        <f>D69*POWER(C82,0.25)</f>
        <v>1.9120144556320713</v>
      </c>
      <c r="O82" s="4"/>
      <c r="Q82" s="4"/>
      <c r="S82" s="4"/>
      <c r="U82" s="17"/>
    </row>
    <row r="83" spans="1:32" x14ac:dyDescent="0.25">
      <c r="A83" s="1"/>
      <c r="B83" s="1"/>
      <c r="O83" s="4"/>
      <c r="Q83" s="4"/>
      <c r="S83" s="4"/>
      <c r="U83" s="17"/>
    </row>
    <row r="84" spans="1:32" x14ac:dyDescent="0.25">
      <c r="A84" s="1"/>
      <c r="B84" s="1"/>
      <c r="D84" s="3"/>
      <c r="O84" s="4"/>
      <c r="Q84" s="4"/>
      <c r="S84" s="4"/>
      <c r="U84" s="17"/>
    </row>
    <row r="85" spans="1:32" x14ac:dyDescent="0.25">
      <c r="B85" s="1"/>
      <c r="C85" s="1"/>
      <c r="E85" s="3"/>
      <c r="O85" s="4"/>
      <c r="Q85" s="4"/>
      <c r="S85" s="4"/>
      <c r="U85" s="17"/>
    </row>
    <row r="86" spans="1:32" x14ac:dyDescent="0.25">
      <c r="C86" s="7" t="s">
        <v>0</v>
      </c>
      <c r="D86" s="7" t="s">
        <v>50</v>
      </c>
      <c r="E86" s="7" t="s">
        <v>1</v>
      </c>
      <c r="F86" s="7" t="s">
        <v>51</v>
      </c>
      <c r="G86" s="7" t="s">
        <v>2</v>
      </c>
      <c r="H86" s="7" t="s">
        <v>52</v>
      </c>
      <c r="I86" s="7" t="s">
        <v>3</v>
      </c>
      <c r="J86" s="7" t="s">
        <v>53</v>
      </c>
      <c r="K86" s="7" t="s">
        <v>4</v>
      </c>
      <c r="L86" s="7" t="s">
        <v>54</v>
      </c>
      <c r="M86" s="7" t="s">
        <v>5</v>
      </c>
      <c r="N86" s="7" t="s">
        <v>55</v>
      </c>
      <c r="O86" s="7" t="s">
        <v>6</v>
      </c>
      <c r="P86" s="7" t="s">
        <v>56</v>
      </c>
      <c r="Q86" s="7" t="s">
        <v>7</v>
      </c>
      <c r="R86" s="7" t="s">
        <v>57</v>
      </c>
      <c r="S86" s="7" t="s">
        <v>8</v>
      </c>
      <c r="T86" s="7" t="s">
        <v>58</v>
      </c>
      <c r="U86" s="7" t="s">
        <v>9</v>
      </c>
      <c r="V86" s="7" t="s">
        <v>59</v>
      </c>
      <c r="W86" s="7" t="s">
        <v>10</v>
      </c>
      <c r="X86" s="7" t="s">
        <v>60</v>
      </c>
      <c r="Y86" s="7" t="s">
        <v>11</v>
      </c>
      <c r="Z86" s="7" t="s">
        <v>62</v>
      </c>
      <c r="AA86" s="7" t="s">
        <v>13</v>
      </c>
      <c r="AB86" s="7" t="s">
        <v>63</v>
      </c>
      <c r="AC86" s="7" t="s">
        <v>14</v>
      </c>
      <c r="AD86" s="7" t="s">
        <v>64</v>
      </c>
      <c r="AE86" s="7" t="s">
        <v>15</v>
      </c>
      <c r="AF86" s="7" t="s">
        <v>65</v>
      </c>
    </row>
    <row r="87" spans="1:32" x14ac:dyDescent="0.25">
      <c r="B87" s="11" t="s">
        <v>32</v>
      </c>
      <c r="C87" s="19">
        <v>0</v>
      </c>
      <c r="D87" s="19">
        <v>1</v>
      </c>
      <c r="E87" s="19">
        <f>E78*$C$82</f>
        <v>5.2206517050849605E-4</v>
      </c>
      <c r="F87" s="19">
        <v>-2</v>
      </c>
      <c r="G87" s="19">
        <v>0</v>
      </c>
      <c r="H87" s="19">
        <v>1</v>
      </c>
      <c r="I87" s="19">
        <v>0</v>
      </c>
      <c r="J87" s="19">
        <v>0</v>
      </c>
      <c r="K87" s="19">
        <v>0</v>
      </c>
      <c r="L87" s="19">
        <v>0</v>
      </c>
      <c r="M87" s="19">
        <v>0</v>
      </c>
      <c r="N87" s="19">
        <v>0</v>
      </c>
      <c r="O87" s="19">
        <v>0</v>
      </c>
      <c r="P87" s="19">
        <v>0</v>
      </c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</row>
    <row r="88" spans="1:32" x14ac:dyDescent="0.25">
      <c r="B88" s="11" t="s">
        <v>33</v>
      </c>
      <c r="C88" s="19">
        <f>E76</f>
        <v>0.65610000000000013</v>
      </c>
      <c r="D88" s="19">
        <v>0</v>
      </c>
      <c r="E88" s="19">
        <f>-2*E76</f>
        <v>-1.3122000000000003</v>
      </c>
      <c r="F88" s="19">
        <v>1</v>
      </c>
      <c r="G88" s="19">
        <f>E76</f>
        <v>0.65610000000000013</v>
      </c>
      <c r="H88" s="19">
        <v>0</v>
      </c>
      <c r="I88" s="19">
        <v>0</v>
      </c>
      <c r="J88" s="19">
        <v>0</v>
      </c>
      <c r="K88" s="19">
        <v>0</v>
      </c>
      <c r="L88" s="19">
        <v>0</v>
      </c>
      <c r="M88" s="19">
        <v>0</v>
      </c>
      <c r="N88" s="19">
        <v>0</v>
      </c>
      <c r="O88" s="19">
        <v>0</v>
      </c>
      <c r="P88" s="19">
        <v>0</v>
      </c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</row>
    <row r="89" spans="1:32" x14ac:dyDescent="0.25">
      <c r="A89" s="5"/>
      <c r="B89" s="11" t="s">
        <v>34</v>
      </c>
      <c r="C89" s="19">
        <v>0</v>
      </c>
      <c r="D89" s="19">
        <v>0</v>
      </c>
      <c r="E89" s="19">
        <v>0</v>
      </c>
      <c r="F89" s="19">
        <v>1</v>
      </c>
      <c r="G89" s="19">
        <f>G78*$C$82</f>
        <v>5.3177780271017154E-4</v>
      </c>
      <c r="H89" s="19">
        <v>-2</v>
      </c>
      <c r="I89" s="19">
        <v>0</v>
      </c>
      <c r="J89" s="19">
        <v>1</v>
      </c>
      <c r="K89" s="19">
        <v>0</v>
      </c>
      <c r="L89" s="19">
        <v>0</v>
      </c>
      <c r="M89" s="19">
        <v>0</v>
      </c>
      <c r="N89" s="19">
        <v>0</v>
      </c>
      <c r="O89" s="19">
        <v>0</v>
      </c>
      <c r="P89" s="19">
        <v>0</v>
      </c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</row>
    <row r="90" spans="1:32" x14ac:dyDescent="0.25">
      <c r="A90" s="5"/>
      <c r="B90" s="11" t="s">
        <v>35</v>
      </c>
      <c r="C90" s="19">
        <v>0</v>
      </c>
      <c r="D90" s="19">
        <v>0</v>
      </c>
      <c r="E90" s="19">
        <f>G76</f>
        <v>0.68073958815586411</v>
      </c>
      <c r="F90" s="19">
        <v>0</v>
      </c>
      <c r="G90" s="19">
        <f>-2*G76</f>
        <v>-1.3614791763117282</v>
      </c>
      <c r="H90" s="19">
        <v>1</v>
      </c>
      <c r="I90" s="19">
        <f>G76</f>
        <v>0.68073958815586411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</row>
    <row r="91" spans="1:32" x14ac:dyDescent="0.25">
      <c r="B91" s="11" t="s">
        <v>36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1</v>
      </c>
      <c r="I91" s="19">
        <f>I78*$C$82</f>
        <v>5.4157995225932807E-4</v>
      </c>
      <c r="J91" s="19">
        <v>-2</v>
      </c>
      <c r="K91" s="19">
        <v>0</v>
      </c>
      <c r="L91" s="19">
        <v>1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</row>
    <row r="92" spans="1:32" x14ac:dyDescent="0.25">
      <c r="B92" s="11" t="s">
        <v>37</v>
      </c>
      <c r="C92" s="19">
        <v>0</v>
      </c>
      <c r="D92" s="19">
        <v>0</v>
      </c>
      <c r="E92" s="19">
        <v>0</v>
      </c>
      <c r="F92" s="19">
        <v>0</v>
      </c>
      <c r="G92" s="19">
        <f>I76</f>
        <v>0.70606674382716073</v>
      </c>
      <c r="H92" s="19">
        <v>0</v>
      </c>
      <c r="I92" s="19">
        <f>-2*I76</f>
        <v>-1.4121334876543215</v>
      </c>
      <c r="J92" s="19">
        <v>1</v>
      </c>
      <c r="K92" s="19">
        <f>I76</f>
        <v>0.70606674382716073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</row>
    <row r="93" spans="1:32" x14ac:dyDescent="0.25">
      <c r="B93" s="11" t="s">
        <v>38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1</v>
      </c>
      <c r="K93" s="19">
        <f>K78*$C$82</f>
        <v>5.5147161915596531E-4</v>
      </c>
      <c r="L93" s="19">
        <v>-2</v>
      </c>
      <c r="M93" s="19">
        <v>0</v>
      </c>
      <c r="N93" s="19">
        <v>1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</row>
    <row r="94" spans="1:32" x14ac:dyDescent="0.25">
      <c r="B94" s="11" t="s">
        <v>39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f>K76</f>
        <v>0.73209414062500011</v>
      </c>
      <c r="J94" s="19">
        <v>0</v>
      </c>
      <c r="K94" s="19">
        <f>-2*K76</f>
        <v>-1.4641882812500002</v>
      </c>
      <c r="L94" s="19">
        <v>1</v>
      </c>
      <c r="M94" s="19">
        <f>K76</f>
        <v>0.73209414062500011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</row>
    <row r="95" spans="1:32" x14ac:dyDescent="0.25">
      <c r="B95" s="11" t="s">
        <v>40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1</v>
      </c>
      <c r="M95" s="19">
        <f>M78*$C$82</f>
        <v>5.6145280340008348E-4</v>
      </c>
      <c r="N95" s="19">
        <v>-2</v>
      </c>
      <c r="O95" s="19">
        <v>0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</row>
    <row r="96" spans="1:32" x14ac:dyDescent="0.25">
      <c r="B96" s="11" t="s">
        <v>41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f>M76</f>
        <v>0.75883456790123471</v>
      </c>
      <c r="L96" s="19">
        <v>0</v>
      </c>
      <c r="M96" s="19">
        <f>-2*M76</f>
        <v>-1.5176691358024694</v>
      </c>
      <c r="N96" s="19">
        <v>1</v>
      </c>
      <c r="O96" s="19">
        <f>M76</f>
        <v>0.75883456790123471</v>
      </c>
      <c r="P96" s="19">
        <v>0</v>
      </c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</row>
    <row r="97" spans="2:33" x14ac:dyDescent="0.25">
      <c r="B97" s="11" t="s">
        <v>42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1</v>
      </c>
      <c r="O97" s="19">
        <f>O78*$C$82</f>
        <v>5.7152350499168247E-4</v>
      </c>
      <c r="P97" s="19">
        <v>-2</v>
      </c>
      <c r="Q97" s="19">
        <v>0</v>
      </c>
      <c r="R97" s="19">
        <v>1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</row>
    <row r="98" spans="2:33" x14ac:dyDescent="0.25">
      <c r="B98" s="11" t="s">
        <v>43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f>O76</f>
        <v>0.78630093074845675</v>
      </c>
      <c r="N98" s="19">
        <v>0</v>
      </c>
      <c r="O98" s="19">
        <f>-2*O76</f>
        <v>-1.5726018614969135</v>
      </c>
      <c r="P98" s="19">
        <v>1</v>
      </c>
      <c r="Q98" s="19">
        <f>O76</f>
        <v>0.78630093074845675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</row>
    <row r="99" spans="2:33" x14ac:dyDescent="0.25">
      <c r="B99" s="11" t="s">
        <v>44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1</v>
      </c>
      <c r="Q99" s="19">
        <f>Q78*$C$82</f>
        <v>5.816837239307625E-4</v>
      </c>
      <c r="R99" s="19">
        <v>-2</v>
      </c>
      <c r="S99" s="19">
        <v>0</v>
      </c>
      <c r="T99" s="19">
        <v>1</v>
      </c>
      <c r="U99" s="19">
        <v>0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</row>
    <row r="100" spans="2:33" x14ac:dyDescent="0.25">
      <c r="B100" s="11" t="s">
        <v>45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f>Q76</f>
        <v>0.81450624999999999</v>
      </c>
      <c r="P100" s="19">
        <v>0</v>
      </c>
      <c r="Q100" s="19">
        <f>-2*Q76</f>
        <v>-1.6290125</v>
      </c>
      <c r="R100" s="19">
        <v>1</v>
      </c>
      <c r="S100" s="19">
        <f>Q76</f>
        <v>0.81450624999999999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</row>
    <row r="101" spans="2:33" x14ac:dyDescent="0.25">
      <c r="B101" s="11" t="s">
        <v>46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1</v>
      </c>
      <c r="S101" s="19">
        <f>S78*$C$82</f>
        <v>5.9193346021732345E-4</v>
      </c>
      <c r="T101" s="19">
        <v>-2</v>
      </c>
      <c r="U101" s="19">
        <v>0</v>
      </c>
      <c r="V101" s="19">
        <v>1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</row>
    <row r="102" spans="2:33" x14ac:dyDescent="0.25">
      <c r="B102" s="11" t="s">
        <v>47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f>S76</f>
        <v>0.84346366222993852</v>
      </c>
      <c r="R102" s="19">
        <v>0</v>
      </c>
      <c r="S102" s="19">
        <f>-2*S76</f>
        <v>-1.686927324459877</v>
      </c>
      <c r="T102" s="19">
        <v>1</v>
      </c>
      <c r="U102" s="19">
        <f>S76</f>
        <v>0.84346366222993852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1"/>
    </row>
    <row r="103" spans="2:33" x14ac:dyDescent="0.25">
      <c r="B103" s="11" t="s">
        <v>48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1</v>
      </c>
      <c r="U103" s="19">
        <f>U78*$C$82</f>
        <v>6.0227271385136501E-4</v>
      </c>
      <c r="V103" s="19">
        <v>-2</v>
      </c>
      <c r="W103" s="19">
        <v>0</v>
      </c>
      <c r="X103" s="19">
        <v>1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1"/>
    </row>
    <row r="104" spans="2:33" x14ac:dyDescent="0.25">
      <c r="B104" s="11" t="s">
        <v>49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</v>
      </c>
      <c r="S104" s="19">
        <f>U76</f>
        <v>0.87318641975308631</v>
      </c>
      <c r="T104" s="19">
        <v>0</v>
      </c>
      <c r="U104" s="19">
        <f>-2*U76</f>
        <v>-1.7463728395061726</v>
      </c>
      <c r="V104" s="19">
        <v>1</v>
      </c>
      <c r="W104" s="19">
        <f>U76</f>
        <v>0.87318641975308631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1"/>
    </row>
    <row r="105" spans="2:33" x14ac:dyDescent="0.25">
      <c r="B105" s="11" t="s">
        <v>66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1</v>
      </c>
      <c r="W105" s="19">
        <f>W78*$C$82</f>
        <v>6.127014848328876E-4</v>
      </c>
      <c r="X105" s="19">
        <v>-2</v>
      </c>
      <c r="Y105" s="19">
        <v>0</v>
      </c>
      <c r="Z105" s="19">
        <v>1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1"/>
    </row>
    <row r="106" spans="2:33" x14ac:dyDescent="0.25">
      <c r="B106" s="11" t="s">
        <v>67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</v>
      </c>
      <c r="S106" s="19">
        <v>0</v>
      </c>
      <c r="T106" s="19">
        <v>0</v>
      </c>
      <c r="U106" s="19">
        <f>W76</f>
        <v>0.90368789062499988</v>
      </c>
      <c r="V106" s="19">
        <v>0</v>
      </c>
      <c r="W106" s="19">
        <f>-2*W76</f>
        <v>-1.8073757812499998</v>
      </c>
      <c r="X106" s="19">
        <v>1</v>
      </c>
      <c r="Y106" s="19">
        <f>W76</f>
        <v>0.90368789062499988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1"/>
    </row>
    <row r="107" spans="2:33" x14ac:dyDescent="0.25">
      <c r="B107" s="11" t="s">
        <v>68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1</v>
      </c>
      <c r="Y107" s="19">
        <f>Y78*$C$82</f>
        <v>6.2321977316189122E-4</v>
      </c>
      <c r="Z107" s="19">
        <v>-2</v>
      </c>
      <c r="AA107" s="19">
        <v>0</v>
      </c>
      <c r="AB107" s="19">
        <v>1</v>
      </c>
      <c r="AC107" s="19">
        <v>0</v>
      </c>
      <c r="AD107" s="19">
        <v>0</v>
      </c>
      <c r="AE107" s="19">
        <v>0</v>
      </c>
      <c r="AF107" s="19">
        <v>0</v>
      </c>
      <c r="AG107" s="11"/>
    </row>
    <row r="108" spans="2:33" x14ac:dyDescent="0.25">
      <c r="B108" s="11" t="s">
        <v>69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f>Y76</f>
        <v>0.93498155864197563</v>
      </c>
      <c r="X108" s="19">
        <v>0</v>
      </c>
      <c r="Y108" s="19">
        <f>-2*Y76</f>
        <v>-1.8699631172839513</v>
      </c>
      <c r="Z108" s="19">
        <v>1</v>
      </c>
      <c r="AA108" s="19">
        <f>Y76</f>
        <v>0.93498155864197563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1"/>
    </row>
    <row r="109" spans="2:33" x14ac:dyDescent="0.25">
      <c r="B109" s="11" t="s">
        <v>70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1</v>
      </c>
      <c r="AA109" s="19">
        <f>AA78*$C$82</f>
        <v>6.3382757883837556E-4</v>
      </c>
      <c r="AB109" s="19">
        <v>-2</v>
      </c>
      <c r="AC109" s="19">
        <v>0</v>
      </c>
      <c r="AD109" s="19">
        <v>1</v>
      </c>
      <c r="AE109" s="19">
        <v>0</v>
      </c>
      <c r="AF109" s="19">
        <v>0</v>
      </c>
      <c r="AG109" s="11"/>
    </row>
    <row r="110" spans="2:33" x14ac:dyDescent="0.25">
      <c r="B110" s="11" t="s">
        <v>71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f>AA76</f>
        <v>0.96708102334104951</v>
      </c>
      <c r="Z110" s="19">
        <v>0</v>
      </c>
      <c r="AA110" s="19">
        <f>-2*AA76</f>
        <v>-1.934162046682099</v>
      </c>
      <c r="AB110" s="19">
        <v>1</v>
      </c>
      <c r="AC110" s="19">
        <f>AA76</f>
        <v>0.96708102334104951</v>
      </c>
      <c r="AD110" s="19">
        <v>0</v>
      </c>
      <c r="AE110" s="19">
        <v>0</v>
      </c>
      <c r="AF110" s="19">
        <v>0</v>
      </c>
      <c r="AG110" s="11"/>
    </row>
    <row r="111" spans="2:33" x14ac:dyDescent="0.25">
      <c r="B111" s="11" t="s">
        <v>72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1</v>
      </c>
      <c r="AC111" s="19">
        <f>AC78*$C$82</f>
        <v>6.4452490186234072E-4</v>
      </c>
      <c r="AD111" s="19">
        <v>-2</v>
      </c>
      <c r="AE111" s="19">
        <v>0</v>
      </c>
      <c r="AF111" s="19">
        <v>1</v>
      </c>
      <c r="AG111" s="11"/>
    </row>
    <row r="112" spans="2:33" x14ac:dyDescent="0.25">
      <c r="B112" s="11" t="s">
        <v>73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f>AC76</f>
        <v>1</v>
      </c>
      <c r="AB112" s="19">
        <v>0</v>
      </c>
      <c r="AC112" s="19">
        <f>-2*AC76</f>
        <v>-2</v>
      </c>
      <c r="AD112" s="19">
        <v>1</v>
      </c>
      <c r="AE112" s="19">
        <f>AC76</f>
        <v>1</v>
      </c>
      <c r="AF112" s="19">
        <v>0</v>
      </c>
      <c r="AG112" s="11"/>
    </row>
    <row r="113" spans="1:33" x14ac:dyDescent="0.25">
      <c r="B113" s="11" t="s">
        <v>16</v>
      </c>
      <c r="C113" s="19">
        <v>0</v>
      </c>
      <c r="D113" s="19">
        <v>0</v>
      </c>
      <c r="E113" s="19">
        <v>0</v>
      </c>
      <c r="F113" s="19">
        <v>1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1"/>
    </row>
    <row r="114" spans="1:33" x14ac:dyDescent="0.25">
      <c r="B114" s="11" t="s">
        <v>17</v>
      </c>
      <c r="C114" s="19">
        <v>0</v>
      </c>
      <c r="D114" s="19">
        <v>-1</v>
      </c>
      <c r="E114" s="19">
        <v>0</v>
      </c>
      <c r="F114" s="19">
        <v>0</v>
      </c>
      <c r="G114" s="19">
        <v>0</v>
      </c>
      <c r="H114" s="19">
        <v>1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1"/>
    </row>
    <row r="115" spans="1:33" x14ac:dyDescent="0.25">
      <c r="B115" s="11" t="s">
        <v>90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1</v>
      </c>
      <c r="AD115" s="19">
        <v>0</v>
      </c>
      <c r="AE115" s="19">
        <v>0</v>
      </c>
      <c r="AF115" s="19">
        <v>0</v>
      </c>
    </row>
    <row r="116" spans="1:33" x14ac:dyDescent="0.25">
      <c r="B116" s="11" t="s">
        <v>91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-1</v>
      </c>
      <c r="AB116" s="19">
        <v>0</v>
      </c>
      <c r="AC116" s="19">
        <v>0</v>
      </c>
      <c r="AD116" s="19">
        <v>0</v>
      </c>
      <c r="AE116" s="19">
        <v>1</v>
      </c>
      <c r="AF116" s="19">
        <v>0</v>
      </c>
    </row>
    <row r="122" spans="1:33" ht="18.75" x14ac:dyDescent="0.25">
      <c r="D122" s="12" t="s">
        <v>18</v>
      </c>
    </row>
    <row r="124" spans="1:33" x14ac:dyDescent="0.25">
      <c r="C124" s="15"/>
      <c r="E124" s="14"/>
      <c r="F124" s="11"/>
    </row>
    <row r="125" spans="1:33" x14ac:dyDescent="0.25">
      <c r="C125" s="15"/>
      <c r="D125" s="14"/>
      <c r="E125" s="14"/>
      <c r="F125" s="11"/>
    </row>
    <row r="126" spans="1:33" x14ac:dyDescent="0.25">
      <c r="A126" s="2" t="s">
        <v>94</v>
      </c>
      <c r="C126" s="15" t="s">
        <v>12</v>
      </c>
      <c r="D126" s="20">
        <v>16</v>
      </c>
      <c r="E126" s="14"/>
      <c r="F126" s="11"/>
    </row>
    <row r="127" spans="1:33" x14ac:dyDescent="0.25">
      <c r="C127" s="15"/>
      <c r="D127" s="14"/>
      <c r="E127" s="14"/>
      <c r="F127" s="11"/>
    </row>
    <row r="128" spans="1:33" x14ac:dyDescent="0.25">
      <c r="C128" s="15"/>
      <c r="D128" s="14"/>
      <c r="E128" s="14"/>
      <c r="F128" s="11"/>
    </row>
    <row r="129" spans="1:40" x14ac:dyDescent="0.25">
      <c r="B129" s="10">
        <v>0.9</v>
      </c>
      <c r="C129" s="15"/>
      <c r="D129" s="14"/>
      <c r="E129" s="14"/>
      <c r="F129" s="11"/>
    </row>
    <row r="131" spans="1:40" x14ac:dyDescent="0.25">
      <c r="E131" s="17">
        <v>0</v>
      </c>
      <c r="F131" s="17"/>
      <c r="G131" s="17">
        <f>1/16</f>
        <v>6.25E-2</v>
      </c>
      <c r="H131" s="17"/>
      <c r="I131" s="17">
        <f>2/16</f>
        <v>0.125</v>
      </c>
      <c r="J131" s="17"/>
      <c r="K131" s="17">
        <f>3/16</f>
        <v>0.1875</v>
      </c>
      <c r="L131" s="17"/>
      <c r="M131" s="17">
        <f>4/16</f>
        <v>0.25</v>
      </c>
      <c r="N131" s="17"/>
      <c r="O131" s="17">
        <f>5/16</f>
        <v>0.3125</v>
      </c>
      <c r="P131" s="17"/>
      <c r="Q131" s="17">
        <f>6/16</f>
        <v>0.375</v>
      </c>
      <c r="R131" s="17"/>
      <c r="S131" s="17">
        <f>7/16</f>
        <v>0.4375</v>
      </c>
      <c r="T131" s="17"/>
      <c r="U131" s="17">
        <f>8/16</f>
        <v>0.5</v>
      </c>
      <c r="W131" s="17">
        <f>9/16</f>
        <v>0.5625</v>
      </c>
      <c r="X131" s="17"/>
      <c r="Y131" s="17">
        <f>10/16</f>
        <v>0.625</v>
      </c>
      <c r="Z131" s="17"/>
      <c r="AA131" s="17">
        <f>11/16</f>
        <v>0.6875</v>
      </c>
      <c r="AB131" s="17"/>
      <c r="AC131" s="17">
        <f>12/16</f>
        <v>0.75</v>
      </c>
      <c r="AE131" s="17">
        <f>13/16</f>
        <v>0.8125</v>
      </c>
      <c r="AG131" s="17">
        <f>14/16</f>
        <v>0.875</v>
      </c>
      <c r="AI131" s="17">
        <f>15/16</f>
        <v>0.9375</v>
      </c>
      <c r="AK131" s="17">
        <f>16/16</f>
        <v>1</v>
      </c>
    </row>
    <row r="133" spans="1:40" x14ac:dyDescent="0.25">
      <c r="E133" s="4">
        <f>POWER($B$129+E131*(1-$B$129),4)</f>
        <v>0.65610000000000013</v>
      </c>
      <c r="G133" s="4">
        <f>POWER($B$129+G131*(1-$B$129),4)</f>
        <v>0.67451572418212891</v>
      </c>
      <c r="I133" s="4">
        <f>POWER($B$129+I131*(1-$B$129),4)</f>
        <v>0.69331643066406246</v>
      </c>
      <c r="K133" s="4">
        <f>POWER($B$129+K131*(1-$B$129),4)</f>
        <v>0.71250744781494157</v>
      </c>
      <c r="M133" s="4">
        <f>POWER($B$129+M131*(1-$B$129),4)</f>
        <v>0.73209414062500011</v>
      </c>
      <c r="O133" s="4">
        <f>POWER($B$129+O131*(1-$B$129),4)</f>
        <v>0.75208191070556651</v>
      </c>
      <c r="Q133" s="4">
        <f>POWER($B$129+Q131*(1-$B$129),4)</f>
        <v>0.7724761962890625</v>
      </c>
      <c r="S133" s="4">
        <f>POWER($B$129+S131*(1-$B$129),4)</f>
        <v>0.79328247222900383</v>
      </c>
      <c r="U133" s="17">
        <f>POWER($B$129+U131*(1-$B$129),4)</f>
        <v>0.81450624999999999</v>
      </c>
      <c r="W133" s="17">
        <f>POWER($B$129+W131*(1-$B$129),4)</f>
        <v>0.83615307769775415</v>
      </c>
      <c r="Y133" s="17">
        <f>POWER($B$129+Y131*(1-$B$129),4)</f>
        <v>0.85822854003906268</v>
      </c>
      <c r="AA133" s="17">
        <f>POWER($B$129+AA131*(1-$B$129),4)</f>
        <v>0.88073825836181641</v>
      </c>
      <c r="AC133" s="17">
        <f>POWER($B$129+AC131*(1-$B$129),4)</f>
        <v>0.90368789062499988</v>
      </c>
      <c r="AE133" s="17">
        <f>POWER($B$129+AE131*(1-$B$129),4)</f>
        <v>0.92708313140869125</v>
      </c>
      <c r="AG133" s="17">
        <f>POWER($B$129+AG131*(1-$B$129),4)</f>
        <v>0.95092971191406261</v>
      </c>
      <c r="AI133" s="17">
        <f>POWER($B$129+AI131*(1-$B$129),4)</f>
        <v>0.97523339996337888</v>
      </c>
      <c r="AK133" s="17">
        <f>POWER($B$129+AK131*(1-$B$129),4)</f>
        <v>1</v>
      </c>
    </row>
    <row r="134" spans="1:40" x14ac:dyDescent="0.25">
      <c r="E134" s="4"/>
      <c r="G134" s="4"/>
      <c r="I134" s="4"/>
      <c r="K134" s="4"/>
      <c r="M134" s="4"/>
      <c r="O134" s="4"/>
      <c r="Q134" s="4"/>
      <c r="S134" s="4"/>
      <c r="U134" s="17"/>
      <c r="W134" s="17"/>
      <c r="Y134" s="17"/>
      <c r="AA134" s="17"/>
      <c r="AC134" s="17"/>
      <c r="AE134" s="17"/>
      <c r="AG134" s="17"/>
      <c r="AI134" s="17"/>
      <c r="AK134" s="17"/>
    </row>
    <row r="135" spans="1:40" x14ac:dyDescent="0.25">
      <c r="E135" s="17">
        <f>POWER($B$129+E131*(1-$B$129),2)</f>
        <v>0.81</v>
      </c>
      <c r="F135" s="13"/>
      <c r="G135" s="17">
        <f>POWER($B$129+G131*(1-$B$129),2)</f>
        <v>0.8212890625</v>
      </c>
      <c r="H135" s="13"/>
      <c r="I135" s="17">
        <f>POWER($B$129+I131*(1-$B$129),2)</f>
        <v>0.83265624999999999</v>
      </c>
      <c r="J135" s="13"/>
      <c r="K135" s="17">
        <f>POWER($B$129+K131*(1-$B$129),2)</f>
        <v>0.84410156250000012</v>
      </c>
      <c r="L135" s="13"/>
      <c r="M135" s="17">
        <f>POWER($B$129+M131*(1-$B$129),2)</f>
        <v>0.85562500000000008</v>
      </c>
      <c r="N135" s="13"/>
      <c r="O135" s="17">
        <f>POWER($B$129+O131*(1-$B$129),2)</f>
        <v>0.86722656250000008</v>
      </c>
      <c r="P135" s="13"/>
      <c r="Q135" s="17">
        <f>POWER($B$129+Q131*(1-$B$129),2)</f>
        <v>0.87890625</v>
      </c>
      <c r="R135" s="13"/>
      <c r="S135" s="17">
        <f>POWER($B$129+S131*(1-$B$129),2)</f>
        <v>0.89066406249999996</v>
      </c>
      <c r="T135" s="13"/>
      <c r="U135" s="17">
        <f>POWER($B$129+U131*(1-$B$129),2)</f>
        <v>0.90249999999999997</v>
      </c>
      <c r="W135" s="17">
        <f>POWER($B$129+W131*(1-$B$129),2)</f>
        <v>0.91441406250000012</v>
      </c>
      <c r="Y135" s="17">
        <f>POWER($B$129+Y131*(1-$B$129),2)</f>
        <v>0.9264062500000001</v>
      </c>
      <c r="AA135" s="17">
        <f>POWER($B$129+AA131*(1-$B$129),2)</f>
        <v>0.9384765625</v>
      </c>
      <c r="AC135" s="17">
        <f>POWER($B$129+AC131*(1-$B$129),2)</f>
        <v>0.95062499999999994</v>
      </c>
      <c r="AE135" s="17">
        <f>POWER($B$129+AE131*(1-$B$129),2)</f>
        <v>0.96285156249999992</v>
      </c>
      <c r="AG135" s="17">
        <f>POWER($B$129+AG131*(1-$B$129),2)</f>
        <v>0.97515625000000006</v>
      </c>
      <c r="AI135" s="17">
        <f>POWER($B$129+AI131*(1-$B$129),2)</f>
        <v>0.98753906250000001</v>
      </c>
      <c r="AK135" s="17">
        <f>POWER($B$129+AK131*(1-$B$129),2)</f>
        <v>1</v>
      </c>
    </row>
    <row r="136" spans="1:40" x14ac:dyDescent="0.25">
      <c r="E136" s="4"/>
      <c r="G136" s="4"/>
      <c r="I136" s="4"/>
      <c r="K136" s="4"/>
      <c r="M136" s="4"/>
      <c r="O136" s="4"/>
      <c r="Q136" s="4"/>
      <c r="S136" s="4"/>
      <c r="U136" s="17"/>
    </row>
    <row r="137" spans="1:40" x14ac:dyDescent="0.25">
      <c r="B137" s="2"/>
      <c r="O137" s="4"/>
      <c r="Q137" s="4"/>
      <c r="S137" s="4"/>
      <c r="U137" s="17"/>
    </row>
    <row r="138" spans="1:40" x14ac:dyDescent="0.25">
      <c r="A138" s="1"/>
      <c r="B138" s="1"/>
      <c r="G138" s="6"/>
      <c r="O138" s="4"/>
      <c r="Q138" s="4"/>
      <c r="S138" s="4"/>
      <c r="U138" s="17"/>
    </row>
    <row r="139" spans="1:40" x14ac:dyDescent="0.25">
      <c r="A139" s="9"/>
      <c r="B139" s="1"/>
      <c r="C139" s="18">
        <v>2.0549253384765219E-4</v>
      </c>
      <c r="D139" t="s">
        <v>31</v>
      </c>
      <c r="E139">
        <f>1E+22*MDETERM(C144:AN181)</f>
        <v>-3.8288682333942083E+18</v>
      </c>
      <c r="G139" s="13">
        <f>D126*POWER(C139,0.25)</f>
        <v>1.9156624853453836</v>
      </c>
      <c r="O139" s="4"/>
      <c r="Q139" s="4"/>
      <c r="S139" s="4"/>
      <c r="U139" s="17"/>
    </row>
    <row r="140" spans="1:40" x14ac:dyDescent="0.25">
      <c r="A140" s="1"/>
      <c r="B140" s="1"/>
      <c r="O140" s="4"/>
      <c r="Q140" s="4"/>
      <c r="S140" s="4"/>
      <c r="U140" s="17"/>
    </row>
    <row r="141" spans="1:40" x14ac:dyDescent="0.25">
      <c r="A141" s="1"/>
      <c r="B141" s="1"/>
      <c r="D141" s="3"/>
      <c r="O141" s="4"/>
      <c r="Q141" s="4"/>
      <c r="S141" s="4"/>
      <c r="U141" s="17"/>
    </row>
    <row r="142" spans="1:40" x14ac:dyDescent="0.25">
      <c r="B142" s="1"/>
      <c r="C142" s="1"/>
      <c r="E142" s="3"/>
      <c r="O142" s="4"/>
      <c r="Q142" s="4"/>
      <c r="S142" s="4"/>
      <c r="U142" s="17"/>
    </row>
    <row r="143" spans="1:40" x14ac:dyDescent="0.25">
      <c r="C143" s="7" t="s">
        <v>0</v>
      </c>
      <c r="D143" s="7" t="s">
        <v>50</v>
      </c>
      <c r="E143" s="7" t="s">
        <v>1</v>
      </c>
      <c r="F143" s="7" t="s">
        <v>51</v>
      </c>
      <c r="G143" s="7" t="s">
        <v>2</v>
      </c>
      <c r="H143" s="7" t="s">
        <v>52</v>
      </c>
      <c r="I143" s="7" t="s">
        <v>3</v>
      </c>
      <c r="J143" s="7" t="s">
        <v>53</v>
      </c>
      <c r="K143" s="7" t="s">
        <v>4</v>
      </c>
      <c r="L143" s="7" t="s">
        <v>54</v>
      </c>
      <c r="M143" s="7" t="s">
        <v>5</v>
      </c>
      <c r="N143" s="7" t="s">
        <v>55</v>
      </c>
      <c r="O143" s="7" t="s">
        <v>6</v>
      </c>
      <c r="P143" s="7" t="s">
        <v>56</v>
      </c>
      <c r="Q143" s="7" t="s">
        <v>7</v>
      </c>
      <c r="R143" s="7" t="s">
        <v>57</v>
      </c>
      <c r="S143" s="7" t="s">
        <v>8</v>
      </c>
      <c r="T143" s="7" t="s">
        <v>58</v>
      </c>
      <c r="U143" s="7" t="s">
        <v>9</v>
      </c>
      <c r="V143" s="7" t="s">
        <v>59</v>
      </c>
      <c r="W143" s="7" t="s">
        <v>10</v>
      </c>
      <c r="X143" s="7" t="s">
        <v>60</v>
      </c>
      <c r="Y143" s="7" t="s">
        <v>11</v>
      </c>
      <c r="Z143" s="7" t="s">
        <v>62</v>
      </c>
      <c r="AA143" s="7" t="s">
        <v>13</v>
      </c>
      <c r="AB143" s="7" t="s">
        <v>63</v>
      </c>
      <c r="AC143" s="7" t="s">
        <v>14</v>
      </c>
      <c r="AD143" s="7" t="s">
        <v>64</v>
      </c>
      <c r="AE143" s="7" t="s">
        <v>15</v>
      </c>
      <c r="AF143" s="7" t="s">
        <v>65</v>
      </c>
      <c r="AG143" s="7" t="s">
        <v>74</v>
      </c>
      <c r="AH143" s="7" t="s">
        <v>75</v>
      </c>
      <c r="AI143" s="7" t="s">
        <v>76</v>
      </c>
      <c r="AJ143" s="7" t="s">
        <v>77</v>
      </c>
      <c r="AK143" s="7" t="s">
        <v>78</v>
      </c>
      <c r="AL143" s="7" t="s">
        <v>79</v>
      </c>
      <c r="AM143" s="7" t="s">
        <v>80</v>
      </c>
      <c r="AN143" s="7" t="s">
        <v>81</v>
      </c>
    </row>
    <row r="144" spans="1:40" x14ac:dyDescent="0.25">
      <c r="B144" s="11" t="s">
        <v>32</v>
      </c>
      <c r="C144" s="19">
        <v>0</v>
      </c>
      <c r="D144" s="19">
        <v>1</v>
      </c>
      <c r="E144" s="19">
        <f>E135*$C$139</f>
        <v>1.6644895241659828E-4</v>
      </c>
      <c r="F144" s="19">
        <v>-2</v>
      </c>
      <c r="G144" s="19">
        <v>0</v>
      </c>
      <c r="H144" s="19">
        <v>1</v>
      </c>
      <c r="I144" s="19">
        <v>0</v>
      </c>
      <c r="J144" s="19">
        <v>0</v>
      </c>
      <c r="K144" s="19">
        <v>0</v>
      </c>
      <c r="L144" s="19">
        <v>0</v>
      </c>
      <c r="M144" s="19">
        <v>0</v>
      </c>
      <c r="N144" s="19">
        <v>0</v>
      </c>
      <c r="O144" s="19">
        <v>0</v>
      </c>
      <c r="P144" s="19">
        <v>0</v>
      </c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19">
        <v>0</v>
      </c>
      <c r="AE144" s="19">
        <v>0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</row>
    <row r="145" spans="1:40" x14ac:dyDescent="0.25">
      <c r="B145" s="11" t="s">
        <v>33</v>
      </c>
      <c r="C145" s="19">
        <f>E133</f>
        <v>0.65610000000000013</v>
      </c>
      <c r="D145" s="19">
        <v>0</v>
      </c>
      <c r="E145" s="19">
        <f>-2*E133</f>
        <v>-1.3122000000000003</v>
      </c>
      <c r="F145" s="19">
        <v>1</v>
      </c>
      <c r="G145" s="19">
        <f>E133</f>
        <v>0.65610000000000013</v>
      </c>
      <c r="H145" s="19">
        <v>0</v>
      </c>
      <c r="I145" s="19">
        <v>0</v>
      </c>
      <c r="J145" s="19">
        <v>0</v>
      </c>
      <c r="K145" s="19">
        <v>0</v>
      </c>
      <c r="L145" s="19">
        <v>0</v>
      </c>
      <c r="M145" s="19">
        <v>0</v>
      </c>
      <c r="N145" s="19">
        <v>0</v>
      </c>
      <c r="O145" s="19">
        <v>0</v>
      </c>
      <c r="P145" s="19">
        <v>0</v>
      </c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0</v>
      </c>
      <c r="AC145" s="19">
        <v>0</v>
      </c>
      <c r="AD145" s="19">
        <v>0</v>
      </c>
      <c r="AE145" s="19">
        <v>0</v>
      </c>
      <c r="AF145" s="19">
        <v>0</v>
      </c>
      <c r="AG145" s="19">
        <v>0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</row>
    <row r="146" spans="1:40" x14ac:dyDescent="0.25">
      <c r="A146" s="5"/>
      <c r="B146" s="11" t="s">
        <v>34</v>
      </c>
      <c r="C146" s="19">
        <v>0</v>
      </c>
      <c r="D146" s="19">
        <v>0</v>
      </c>
      <c r="E146" s="19">
        <v>0</v>
      </c>
      <c r="F146" s="19">
        <v>1</v>
      </c>
      <c r="G146" s="19">
        <f>G135*$C$139</f>
        <v>1.6876877047448778E-4</v>
      </c>
      <c r="H146" s="19">
        <v>-2</v>
      </c>
      <c r="I146" s="19">
        <v>0</v>
      </c>
      <c r="J146" s="19">
        <v>1</v>
      </c>
      <c r="K146" s="19">
        <v>0</v>
      </c>
      <c r="L146" s="19">
        <v>0</v>
      </c>
      <c r="M146" s="19">
        <v>0</v>
      </c>
      <c r="N146" s="19">
        <v>0</v>
      </c>
      <c r="O146" s="19">
        <v>0</v>
      </c>
      <c r="P146" s="19">
        <v>0</v>
      </c>
      <c r="Q146" s="19">
        <v>0</v>
      </c>
      <c r="R146" s="19">
        <v>0</v>
      </c>
      <c r="S146" s="19">
        <v>0</v>
      </c>
      <c r="T146" s="19">
        <v>0</v>
      </c>
      <c r="U146" s="19">
        <v>0</v>
      </c>
      <c r="V146" s="19">
        <v>0</v>
      </c>
      <c r="W146" s="19">
        <v>0</v>
      </c>
      <c r="X146" s="19">
        <v>0</v>
      </c>
      <c r="Y146" s="19">
        <v>0</v>
      </c>
      <c r="Z146" s="19">
        <v>0</v>
      </c>
      <c r="AA146" s="19">
        <v>0</v>
      </c>
      <c r="AB146" s="19">
        <v>0</v>
      </c>
      <c r="AC146" s="19">
        <v>0</v>
      </c>
      <c r="AD146" s="19">
        <v>0</v>
      </c>
      <c r="AE146" s="19">
        <v>0</v>
      </c>
      <c r="AF146" s="19">
        <v>0</v>
      </c>
      <c r="AG146" s="19">
        <v>0</v>
      </c>
      <c r="AH146" s="19">
        <v>0</v>
      </c>
      <c r="AI146" s="19">
        <v>0</v>
      </c>
      <c r="AJ146" s="19">
        <v>0</v>
      </c>
      <c r="AK146" s="19">
        <v>0</v>
      </c>
      <c r="AL146" s="19">
        <v>0</v>
      </c>
      <c r="AM146" s="19">
        <v>0</v>
      </c>
      <c r="AN146" s="19">
        <v>0</v>
      </c>
    </row>
    <row r="147" spans="1:40" x14ac:dyDescent="0.25">
      <c r="A147" s="5"/>
      <c r="B147" s="11" t="s">
        <v>35</v>
      </c>
      <c r="C147" s="19">
        <v>0</v>
      </c>
      <c r="D147" s="19">
        <v>0</v>
      </c>
      <c r="E147" s="19">
        <f>G133</f>
        <v>0.67451572418212891</v>
      </c>
      <c r="F147" s="19">
        <v>0</v>
      </c>
      <c r="G147" s="19">
        <f>-2*G133</f>
        <v>-1.3490314483642578</v>
      </c>
      <c r="H147" s="19">
        <v>1</v>
      </c>
      <c r="I147" s="19">
        <f>G133</f>
        <v>0.67451572418212891</v>
      </c>
      <c r="J147" s="19">
        <v>0</v>
      </c>
      <c r="K147" s="19">
        <v>0</v>
      </c>
      <c r="L147" s="19">
        <v>0</v>
      </c>
      <c r="M147" s="19">
        <v>0</v>
      </c>
      <c r="N147" s="19">
        <v>0</v>
      </c>
      <c r="O147" s="19">
        <v>0</v>
      </c>
      <c r="P147" s="19">
        <v>0</v>
      </c>
      <c r="Q147" s="19">
        <v>0</v>
      </c>
      <c r="R147" s="19">
        <v>0</v>
      </c>
      <c r="S147" s="19">
        <v>0</v>
      </c>
      <c r="T147" s="19">
        <v>0</v>
      </c>
      <c r="U147" s="19">
        <v>0</v>
      </c>
      <c r="V147" s="19">
        <v>0</v>
      </c>
      <c r="W147" s="19">
        <v>0</v>
      </c>
      <c r="X147" s="19">
        <v>0</v>
      </c>
      <c r="Y147" s="19">
        <v>0</v>
      </c>
      <c r="Z147" s="19">
        <v>0</v>
      </c>
      <c r="AA147" s="19">
        <v>0</v>
      </c>
      <c r="AB147" s="19">
        <v>0</v>
      </c>
      <c r="AC147" s="19">
        <v>0</v>
      </c>
      <c r="AD147" s="19">
        <v>0</v>
      </c>
      <c r="AE147" s="19">
        <v>0</v>
      </c>
      <c r="AF147" s="19">
        <v>0</v>
      </c>
      <c r="AG147" s="19">
        <v>0</v>
      </c>
      <c r="AH147" s="19">
        <v>0</v>
      </c>
      <c r="AI147" s="19">
        <v>0</v>
      </c>
      <c r="AJ147" s="19">
        <v>0</v>
      </c>
      <c r="AK147" s="19">
        <v>0</v>
      </c>
      <c r="AL147" s="19">
        <v>0</v>
      </c>
      <c r="AM147" s="19">
        <v>0</v>
      </c>
      <c r="AN147" s="19">
        <v>0</v>
      </c>
    </row>
    <row r="148" spans="1:40" x14ac:dyDescent="0.25">
      <c r="B148" s="11" t="s">
        <v>36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1</v>
      </c>
      <c r="I148" s="19">
        <f>I135*$C$139</f>
        <v>1.7110464263658413E-4</v>
      </c>
      <c r="J148" s="19">
        <v>-2</v>
      </c>
      <c r="K148" s="19">
        <v>0</v>
      </c>
      <c r="L148" s="19">
        <v>1</v>
      </c>
      <c r="M148" s="19">
        <v>0</v>
      </c>
      <c r="N148" s="19">
        <v>0</v>
      </c>
      <c r="O148" s="19">
        <v>0</v>
      </c>
      <c r="P148" s="19">
        <v>0</v>
      </c>
      <c r="Q148" s="19">
        <v>0</v>
      </c>
      <c r="R148" s="19">
        <v>0</v>
      </c>
      <c r="S148" s="19">
        <v>0</v>
      </c>
      <c r="T148" s="19">
        <v>0</v>
      </c>
      <c r="U148" s="19">
        <v>0</v>
      </c>
      <c r="V148" s="19">
        <v>0</v>
      </c>
      <c r="W148" s="19">
        <v>0</v>
      </c>
      <c r="X148" s="19">
        <v>0</v>
      </c>
      <c r="Y148" s="19">
        <v>0</v>
      </c>
      <c r="Z148" s="19">
        <v>0</v>
      </c>
      <c r="AA148" s="19">
        <v>0</v>
      </c>
      <c r="AB148" s="19">
        <v>0</v>
      </c>
      <c r="AC148" s="19">
        <v>0</v>
      </c>
      <c r="AD148" s="19">
        <v>0</v>
      </c>
      <c r="AE148" s="19">
        <v>0</v>
      </c>
      <c r="AF148" s="19">
        <v>0</v>
      </c>
      <c r="AG148" s="19">
        <v>0</v>
      </c>
      <c r="AH148" s="19">
        <v>0</v>
      </c>
      <c r="AI148" s="19">
        <v>0</v>
      </c>
      <c r="AJ148" s="19">
        <v>0</v>
      </c>
      <c r="AK148" s="19">
        <v>0</v>
      </c>
      <c r="AL148" s="19">
        <v>0</v>
      </c>
      <c r="AM148" s="19">
        <v>0</v>
      </c>
      <c r="AN148" s="19">
        <v>0</v>
      </c>
    </row>
    <row r="149" spans="1:40" x14ac:dyDescent="0.25">
      <c r="B149" s="11" t="s">
        <v>37</v>
      </c>
      <c r="C149" s="19">
        <v>0</v>
      </c>
      <c r="D149" s="19">
        <v>0</v>
      </c>
      <c r="E149" s="19">
        <v>0</v>
      </c>
      <c r="F149" s="19">
        <v>0</v>
      </c>
      <c r="G149" s="19">
        <f>I133</f>
        <v>0.69331643066406246</v>
      </c>
      <c r="H149" s="19">
        <v>0</v>
      </c>
      <c r="I149" s="19">
        <f>-2*I133</f>
        <v>-1.3866328613281249</v>
      </c>
      <c r="J149" s="19">
        <v>1</v>
      </c>
      <c r="K149" s="19">
        <f>I133</f>
        <v>0.69331643066406246</v>
      </c>
      <c r="L149" s="19">
        <v>0</v>
      </c>
      <c r="M149" s="19">
        <v>0</v>
      </c>
      <c r="N149" s="19">
        <v>0</v>
      </c>
      <c r="O149" s="19">
        <v>0</v>
      </c>
      <c r="P149" s="19">
        <v>0</v>
      </c>
      <c r="Q149" s="19">
        <v>0</v>
      </c>
      <c r="R149" s="19">
        <v>0</v>
      </c>
      <c r="S149" s="19">
        <v>0</v>
      </c>
      <c r="T149" s="19">
        <v>0</v>
      </c>
      <c r="U149" s="19">
        <v>0</v>
      </c>
      <c r="V149" s="19">
        <v>0</v>
      </c>
      <c r="W149" s="19">
        <v>0</v>
      </c>
      <c r="X149" s="19">
        <v>0</v>
      </c>
      <c r="Y149" s="19">
        <v>0</v>
      </c>
      <c r="Z149" s="19">
        <v>0</v>
      </c>
      <c r="AA149" s="19">
        <v>0</v>
      </c>
      <c r="AB149" s="19">
        <v>0</v>
      </c>
      <c r="AC149" s="19">
        <v>0</v>
      </c>
      <c r="AD149" s="19">
        <v>0</v>
      </c>
      <c r="AE149" s="19">
        <v>0</v>
      </c>
      <c r="AF149" s="19">
        <v>0</v>
      </c>
      <c r="AG149" s="19">
        <v>0</v>
      </c>
      <c r="AH149" s="19">
        <v>0</v>
      </c>
      <c r="AI149" s="19">
        <v>0</v>
      </c>
      <c r="AJ149" s="19">
        <v>0</v>
      </c>
      <c r="AK149" s="19">
        <v>0</v>
      </c>
      <c r="AL149" s="19">
        <v>0</v>
      </c>
      <c r="AM149" s="19">
        <v>0</v>
      </c>
      <c r="AN149" s="19">
        <v>0</v>
      </c>
    </row>
    <row r="150" spans="1:40" x14ac:dyDescent="0.25">
      <c r="B150" s="11" t="s">
        <v>38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19">
        <v>0</v>
      </c>
      <c r="J150" s="19">
        <v>1</v>
      </c>
      <c r="K150" s="19">
        <f>K135*$C$139</f>
        <v>1.7345656890288736E-4</v>
      </c>
      <c r="L150" s="19">
        <v>-2</v>
      </c>
      <c r="M150" s="19">
        <v>0</v>
      </c>
      <c r="N150" s="19">
        <v>1</v>
      </c>
      <c r="O150" s="19">
        <v>0</v>
      </c>
      <c r="P150" s="19">
        <v>0</v>
      </c>
      <c r="Q150" s="19">
        <v>0</v>
      </c>
      <c r="R150" s="19">
        <v>0</v>
      </c>
      <c r="S150" s="19">
        <v>0</v>
      </c>
      <c r="T150" s="19">
        <v>0</v>
      </c>
      <c r="U150" s="19">
        <v>0</v>
      </c>
      <c r="V150" s="19">
        <v>0</v>
      </c>
      <c r="W150" s="19">
        <v>0</v>
      </c>
      <c r="X150" s="19">
        <v>0</v>
      </c>
      <c r="Y150" s="19">
        <v>0</v>
      </c>
      <c r="Z150" s="19">
        <v>0</v>
      </c>
      <c r="AA150" s="19">
        <v>0</v>
      </c>
      <c r="AB150" s="19">
        <v>0</v>
      </c>
      <c r="AC150" s="19">
        <v>0</v>
      </c>
      <c r="AD150" s="19">
        <v>0</v>
      </c>
      <c r="AE150" s="19">
        <v>0</v>
      </c>
      <c r="AF150" s="19">
        <v>0</v>
      </c>
      <c r="AG150" s="19">
        <v>0</v>
      </c>
      <c r="AH150" s="19">
        <v>0</v>
      </c>
      <c r="AI150" s="19">
        <v>0</v>
      </c>
      <c r="AJ150" s="19">
        <v>0</v>
      </c>
      <c r="AK150" s="19">
        <v>0</v>
      </c>
      <c r="AL150" s="19">
        <v>0</v>
      </c>
      <c r="AM150" s="19">
        <v>0</v>
      </c>
      <c r="AN150" s="19">
        <v>0</v>
      </c>
    </row>
    <row r="151" spans="1:40" x14ac:dyDescent="0.25">
      <c r="B151" s="11" t="s">
        <v>39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19">
        <f>K133</f>
        <v>0.71250744781494157</v>
      </c>
      <c r="J151" s="19">
        <v>0</v>
      </c>
      <c r="K151" s="19">
        <f>-2*K133</f>
        <v>-1.4250148956298831</v>
      </c>
      <c r="L151" s="19">
        <v>1</v>
      </c>
      <c r="M151" s="19">
        <f>K133</f>
        <v>0.71250744781494157</v>
      </c>
      <c r="N151" s="19">
        <v>0</v>
      </c>
      <c r="O151" s="19">
        <v>0</v>
      </c>
      <c r="P151" s="19">
        <v>0</v>
      </c>
      <c r="Q151" s="19">
        <v>0</v>
      </c>
      <c r="R151" s="19">
        <v>0</v>
      </c>
      <c r="S151" s="19">
        <v>0</v>
      </c>
      <c r="T151" s="19">
        <v>0</v>
      </c>
      <c r="U151" s="19">
        <v>0</v>
      </c>
      <c r="V151" s="19">
        <v>0</v>
      </c>
      <c r="W151" s="19">
        <v>0</v>
      </c>
      <c r="X151" s="19">
        <v>0</v>
      </c>
      <c r="Y151" s="19">
        <v>0</v>
      </c>
      <c r="Z151" s="19">
        <v>0</v>
      </c>
      <c r="AA151" s="19">
        <v>0</v>
      </c>
      <c r="AB151" s="19">
        <v>0</v>
      </c>
      <c r="AC151" s="19">
        <v>0</v>
      </c>
      <c r="AD151" s="19">
        <v>0</v>
      </c>
      <c r="AE151" s="19">
        <v>0</v>
      </c>
      <c r="AF151" s="19">
        <v>0</v>
      </c>
      <c r="AG151" s="19">
        <v>0</v>
      </c>
      <c r="AH151" s="19">
        <v>0</v>
      </c>
      <c r="AI151" s="19">
        <v>0</v>
      </c>
      <c r="AJ151" s="19">
        <v>0</v>
      </c>
      <c r="AK151" s="19">
        <v>0</v>
      </c>
      <c r="AL151" s="19">
        <v>0</v>
      </c>
      <c r="AM151" s="19">
        <v>0</v>
      </c>
      <c r="AN151" s="19">
        <v>0</v>
      </c>
    </row>
    <row r="152" spans="1:40" x14ac:dyDescent="0.25">
      <c r="B152" s="11" t="s">
        <v>40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19">
        <v>0</v>
      </c>
      <c r="J152" s="19">
        <v>0</v>
      </c>
      <c r="K152" s="19">
        <v>0</v>
      </c>
      <c r="L152" s="19">
        <v>1</v>
      </c>
      <c r="M152" s="19">
        <f>M135*$C$139</f>
        <v>1.7582454927339743E-4</v>
      </c>
      <c r="N152" s="19">
        <v>-2</v>
      </c>
      <c r="O152" s="19">
        <v>0</v>
      </c>
      <c r="P152" s="19">
        <v>1</v>
      </c>
      <c r="Q152" s="19">
        <v>0</v>
      </c>
      <c r="R152" s="19">
        <v>0</v>
      </c>
      <c r="S152" s="19">
        <v>0</v>
      </c>
      <c r="T152" s="19">
        <v>0</v>
      </c>
      <c r="U152" s="19">
        <v>0</v>
      </c>
      <c r="V152" s="19">
        <v>0</v>
      </c>
      <c r="W152" s="19">
        <v>0</v>
      </c>
      <c r="X152" s="19">
        <v>0</v>
      </c>
      <c r="Y152" s="19">
        <v>0</v>
      </c>
      <c r="Z152" s="19">
        <v>0</v>
      </c>
      <c r="AA152" s="19">
        <v>0</v>
      </c>
      <c r="AB152" s="19">
        <v>0</v>
      </c>
      <c r="AC152" s="19">
        <v>0</v>
      </c>
      <c r="AD152" s="19">
        <v>0</v>
      </c>
      <c r="AE152" s="19">
        <v>0</v>
      </c>
      <c r="AF152" s="19">
        <v>0</v>
      </c>
      <c r="AG152" s="19">
        <v>0</v>
      </c>
      <c r="AH152" s="19">
        <v>0</v>
      </c>
      <c r="AI152" s="19">
        <v>0</v>
      </c>
      <c r="AJ152" s="19">
        <v>0</v>
      </c>
      <c r="AK152" s="19">
        <v>0</v>
      </c>
      <c r="AL152" s="19">
        <v>0</v>
      </c>
      <c r="AM152" s="19">
        <v>0</v>
      </c>
      <c r="AN152" s="19">
        <v>0</v>
      </c>
    </row>
    <row r="153" spans="1:40" x14ac:dyDescent="0.25">
      <c r="B153" s="11" t="s">
        <v>41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19">
        <v>0</v>
      </c>
      <c r="J153" s="19">
        <v>0</v>
      </c>
      <c r="K153" s="19">
        <f>M133</f>
        <v>0.73209414062500011</v>
      </c>
      <c r="L153" s="19">
        <v>0</v>
      </c>
      <c r="M153" s="19">
        <f>-2*M133</f>
        <v>-1.4641882812500002</v>
      </c>
      <c r="N153" s="19">
        <v>1</v>
      </c>
      <c r="O153" s="19">
        <f>M133</f>
        <v>0.73209414062500011</v>
      </c>
      <c r="P153" s="19">
        <v>0</v>
      </c>
      <c r="Q153" s="19">
        <v>0</v>
      </c>
      <c r="R153" s="19">
        <v>0</v>
      </c>
      <c r="S153" s="19">
        <v>0</v>
      </c>
      <c r="T153" s="19">
        <v>0</v>
      </c>
      <c r="U153" s="19">
        <v>0</v>
      </c>
      <c r="V153" s="19">
        <v>0</v>
      </c>
      <c r="W153" s="19">
        <v>0</v>
      </c>
      <c r="X153" s="19">
        <v>0</v>
      </c>
      <c r="Y153" s="19">
        <v>0</v>
      </c>
      <c r="Z153" s="19">
        <v>0</v>
      </c>
      <c r="AA153" s="19">
        <v>0</v>
      </c>
      <c r="AB153" s="19">
        <v>0</v>
      </c>
      <c r="AC153" s="19">
        <v>0</v>
      </c>
      <c r="AD153" s="19">
        <v>0</v>
      </c>
      <c r="AE153" s="19">
        <v>0</v>
      </c>
      <c r="AF153" s="19">
        <v>0</v>
      </c>
      <c r="AG153" s="19">
        <v>0</v>
      </c>
      <c r="AH153" s="19">
        <v>0</v>
      </c>
      <c r="AI153" s="19">
        <v>0</v>
      </c>
      <c r="AJ153" s="19">
        <v>0</v>
      </c>
      <c r="AK153" s="19">
        <v>0</v>
      </c>
      <c r="AL153" s="19">
        <v>0</v>
      </c>
      <c r="AM153" s="19">
        <v>0</v>
      </c>
      <c r="AN153" s="19">
        <v>0</v>
      </c>
    </row>
    <row r="154" spans="1:40" x14ac:dyDescent="0.25">
      <c r="B154" s="11" t="s">
        <v>42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19">
        <v>0</v>
      </c>
      <c r="N154" s="19">
        <v>1</v>
      </c>
      <c r="O154" s="19">
        <f>O135*$C$139</f>
        <v>1.7820858374811431E-4</v>
      </c>
      <c r="P154" s="19">
        <v>-2</v>
      </c>
      <c r="Q154" s="19">
        <v>0</v>
      </c>
      <c r="R154" s="19">
        <v>1</v>
      </c>
      <c r="S154" s="19">
        <v>0</v>
      </c>
      <c r="T154" s="19">
        <v>0</v>
      </c>
      <c r="U154" s="19">
        <v>0</v>
      </c>
      <c r="V154" s="19">
        <v>0</v>
      </c>
      <c r="W154" s="19">
        <v>0</v>
      </c>
      <c r="X154" s="19">
        <v>0</v>
      </c>
      <c r="Y154" s="19">
        <v>0</v>
      </c>
      <c r="Z154" s="19">
        <v>0</v>
      </c>
      <c r="AA154" s="19">
        <v>0</v>
      </c>
      <c r="AB154" s="19">
        <v>0</v>
      </c>
      <c r="AC154" s="19">
        <v>0</v>
      </c>
      <c r="AD154" s="19">
        <v>0</v>
      </c>
      <c r="AE154" s="19">
        <v>0</v>
      </c>
      <c r="AF154" s="19">
        <v>0</v>
      </c>
      <c r="AG154" s="19">
        <v>0</v>
      </c>
      <c r="AH154" s="19">
        <v>0</v>
      </c>
      <c r="AI154" s="19">
        <v>0</v>
      </c>
      <c r="AJ154" s="19">
        <v>0</v>
      </c>
      <c r="AK154" s="19">
        <v>0</v>
      </c>
      <c r="AL154" s="19">
        <v>0</v>
      </c>
      <c r="AM154" s="19">
        <v>0</v>
      </c>
      <c r="AN154" s="19">
        <v>0</v>
      </c>
    </row>
    <row r="155" spans="1:40" x14ac:dyDescent="0.25">
      <c r="B155" s="11" t="s">
        <v>43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19">
        <v>0</v>
      </c>
      <c r="J155" s="19">
        <v>0</v>
      </c>
      <c r="K155" s="19">
        <v>0</v>
      </c>
      <c r="L155" s="19">
        <v>0</v>
      </c>
      <c r="M155" s="19">
        <f>O133</f>
        <v>0.75208191070556651</v>
      </c>
      <c r="N155" s="19">
        <v>0</v>
      </c>
      <c r="O155" s="19">
        <f>-2*O133</f>
        <v>-1.504163821411133</v>
      </c>
      <c r="P155" s="19">
        <v>1</v>
      </c>
      <c r="Q155" s="19">
        <f>O133</f>
        <v>0.75208191070556651</v>
      </c>
      <c r="R155" s="19">
        <v>0</v>
      </c>
      <c r="S155" s="19">
        <v>0</v>
      </c>
      <c r="T155" s="19">
        <v>0</v>
      </c>
      <c r="U155" s="19">
        <v>0</v>
      </c>
      <c r="V155" s="19">
        <v>0</v>
      </c>
      <c r="W155" s="19">
        <v>0</v>
      </c>
      <c r="X155" s="19">
        <v>0</v>
      </c>
      <c r="Y155" s="19">
        <v>0</v>
      </c>
      <c r="Z155" s="19">
        <v>0</v>
      </c>
      <c r="AA155" s="19">
        <v>0</v>
      </c>
      <c r="AB155" s="19">
        <v>0</v>
      </c>
      <c r="AC155" s="19">
        <v>0</v>
      </c>
      <c r="AD155" s="19">
        <v>0</v>
      </c>
      <c r="AE155" s="19">
        <v>0</v>
      </c>
      <c r="AF155" s="19">
        <v>0</v>
      </c>
      <c r="AG155" s="19">
        <v>0</v>
      </c>
      <c r="AH155" s="19">
        <v>0</v>
      </c>
      <c r="AI155" s="19">
        <v>0</v>
      </c>
      <c r="AJ155" s="19">
        <v>0</v>
      </c>
      <c r="AK155" s="19">
        <v>0</v>
      </c>
      <c r="AL155" s="19">
        <v>0</v>
      </c>
      <c r="AM155" s="19">
        <v>0</v>
      </c>
      <c r="AN155" s="19">
        <v>0</v>
      </c>
    </row>
    <row r="156" spans="1:40" x14ac:dyDescent="0.25">
      <c r="B156" s="11" t="s">
        <v>44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19">
        <v>0</v>
      </c>
      <c r="J156" s="19">
        <v>0</v>
      </c>
      <c r="K156" s="19">
        <v>0</v>
      </c>
      <c r="L156" s="19">
        <v>0</v>
      </c>
      <c r="M156" s="19">
        <v>0</v>
      </c>
      <c r="N156" s="19">
        <v>0</v>
      </c>
      <c r="O156" s="19">
        <v>0</v>
      </c>
      <c r="P156" s="19">
        <v>1</v>
      </c>
      <c r="Q156" s="19">
        <f>Q135*$C$139</f>
        <v>1.8060867232703805E-4</v>
      </c>
      <c r="R156" s="19">
        <v>-2</v>
      </c>
      <c r="S156" s="19">
        <v>0</v>
      </c>
      <c r="T156" s="19">
        <v>1</v>
      </c>
      <c r="U156" s="19">
        <v>0</v>
      </c>
      <c r="V156" s="19">
        <v>0</v>
      </c>
      <c r="W156" s="19">
        <v>0</v>
      </c>
      <c r="X156" s="19">
        <v>0</v>
      </c>
      <c r="Y156" s="19">
        <v>0</v>
      </c>
      <c r="Z156" s="19">
        <v>0</v>
      </c>
      <c r="AA156" s="19">
        <v>0</v>
      </c>
      <c r="AB156" s="19">
        <v>0</v>
      </c>
      <c r="AC156" s="19">
        <v>0</v>
      </c>
      <c r="AD156" s="19">
        <v>0</v>
      </c>
      <c r="AE156" s="19">
        <v>0</v>
      </c>
      <c r="AF156" s="19">
        <v>0</v>
      </c>
      <c r="AG156" s="19">
        <v>0</v>
      </c>
      <c r="AH156" s="19">
        <v>0</v>
      </c>
      <c r="AI156" s="19">
        <v>0</v>
      </c>
      <c r="AJ156" s="19">
        <v>0</v>
      </c>
      <c r="AK156" s="19">
        <v>0</v>
      </c>
      <c r="AL156" s="19">
        <v>0</v>
      </c>
      <c r="AM156" s="19">
        <v>0</v>
      </c>
      <c r="AN156" s="19">
        <v>0</v>
      </c>
    </row>
    <row r="157" spans="1:40" x14ac:dyDescent="0.25">
      <c r="B157" s="11" t="s">
        <v>45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19">
        <v>0</v>
      </c>
      <c r="J157" s="19">
        <v>0</v>
      </c>
      <c r="K157" s="19">
        <v>0</v>
      </c>
      <c r="L157" s="19">
        <v>0</v>
      </c>
      <c r="M157" s="19">
        <v>0</v>
      </c>
      <c r="N157" s="19">
        <v>0</v>
      </c>
      <c r="O157" s="19">
        <f>Q133</f>
        <v>0.7724761962890625</v>
      </c>
      <c r="P157" s="19">
        <v>0</v>
      </c>
      <c r="Q157" s="19">
        <f>-2*Q133</f>
        <v>-1.544952392578125</v>
      </c>
      <c r="R157" s="19">
        <v>1</v>
      </c>
      <c r="S157" s="19">
        <f>Q133</f>
        <v>0.7724761962890625</v>
      </c>
      <c r="T157" s="19">
        <v>0</v>
      </c>
      <c r="U157" s="19">
        <v>0</v>
      </c>
      <c r="V157" s="19">
        <v>0</v>
      </c>
      <c r="W157" s="19">
        <v>0</v>
      </c>
      <c r="X157" s="19">
        <v>0</v>
      </c>
      <c r="Y157" s="19">
        <v>0</v>
      </c>
      <c r="Z157" s="19">
        <v>0</v>
      </c>
      <c r="AA157" s="19">
        <v>0</v>
      </c>
      <c r="AB157" s="19">
        <v>0</v>
      </c>
      <c r="AC157" s="19">
        <v>0</v>
      </c>
      <c r="AD157" s="19">
        <v>0</v>
      </c>
      <c r="AE157" s="19">
        <v>0</v>
      </c>
      <c r="AF157" s="19">
        <v>0</v>
      </c>
      <c r="AG157" s="19">
        <v>0</v>
      </c>
      <c r="AH157" s="19">
        <v>0</v>
      </c>
      <c r="AI157" s="19">
        <v>0</v>
      </c>
      <c r="AJ157" s="19">
        <v>0</v>
      </c>
      <c r="AK157" s="19">
        <v>0</v>
      </c>
      <c r="AL157" s="19">
        <v>0</v>
      </c>
      <c r="AM157" s="19">
        <v>0</v>
      </c>
      <c r="AN157" s="19">
        <v>0</v>
      </c>
    </row>
    <row r="158" spans="1:40" x14ac:dyDescent="0.25">
      <c r="B158" s="11" t="s">
        <v>46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19">
        <v>0</v>
      </c>
      <c r="J158" s="19">
        <v>0</v>
      </c>
      <c r="K158" s="19">
        <v>0</v>
      </c>
      <c r="L158" s="19">
        <v>0</v>
      </c>
      <c r="M158" s="19">
        <v>0</v>
      </c>
      <c r="N158" s="19">
        <v>0</v>
      </c>
      <c r="O158" s="19">
        <v>0</v>
      </c>
      <c r="P158" s="19">
        <v>0</v>
      </c>
      <c r="Q158" s="19">
        <v>0</v>
      </c>
      <c r="R158" s="19">
        <v>1</v>
      </c>
      <c r="S158" s="19">
        <f>S135*$C$139</f>
        <v>1.8302481501016865E-4</v>
      </c>
      <c r="T158" s="19">
        <v>-2</v>
      </c>
      <c r="U158" s="19">
        <v>0</v>
      </c>
      <c r="V158" s="19">
        <v>1</v>
      </c>
      <c r="W158" s="19">
        <v>0</v>
      </c>
      <c r="X158" s="19">
        <v>0</v>
      </c>
      <c r="Y158" s="19">
        <v>0</v>
      </c>
      <c r="Z158" s="19">
        <v>0</v>
      </c>
      <c r="AA158" s="19">
        <v>0</v>
      </c>
      <c r="AB158" s="19">
        <v>0</v>
      </c>
      <c r="AC158" s="19">
        <v>0</v>
      </c>
      <c r="AD158" s="19">
        <v>0</v>
      </c>
      <c r="AE158" s="19">
        <v>0</v>
      </c>
      <c r="AF158" s="19">
        <v>0</v>
      </c>
      <c r="AG158" s="19">
        <v>0</v>
      </c>
      <c r="AH158" s="19">
        <v>0</v>
      </c>
      <c r="AI158" s="19">
        <v>0</v>
      </c>
      <c r="AJ158" s="19">
        <v>0</v>
      </c>
      <c r="AK158" s="19">
        <v>0</v>
      </c>
      <c r="AL158" s="19">
        <v>0</v>
      </c>
      <c r="AM158" s="19">
        <v>0</v>
      </c>
      <c r="AN158" s="19">
        <v>0</v>
      </c>
    </row>
    <row r="159" spans="1:40" x14ac:dyDescent="0.25">
      <c r="B159" s="11" t="s">
        <v>47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19">
        <v>0</v>
      </c>
      <c r="J159" s="19">
        <v>0</v>
      </c>
      <c r="K159" s="19">
        <v>0</v>
      </c>
      <c r="L159" s="19">
        <v>0</v>
      </c>
      <c r="M159" s="19">
        <v>0</v>
      </c>
      <c r="N159" s="19">
        <v>0</v>
      </c>
      <c r="O159" s="19">
        <v>0</v>
      </c>
      <c r="P159" s="19">
        <v>0</v>
      </c>
      <c r="Q159" s="19">
        <f>S133</f>
        <v>0.79328247222900383</v>
      </c>
      <c r="R159" s="19">
        <v>0</v>
      </c>
      <c r="S159" s="19">
        <f>-2*S133</f>
        <v>-1.5865649444580077</v>
      </c>
      <c r="T159" s="19">
        <v>1</v>
      </c>
      <c r="U159" s="19">
        <f>S133</f>
        <v>0.79328247222900383</v>
      </c>
      <c r="V159" s="19">
        <v>0</v>
      </c>
      <c r="W159" s="19">
        <v>0</v>
      </c>
      <c r="X159" s="19">
        <v>0</v>
      </c>
      <c r="Y159" s="19">
        <v>0</v>
      </c>
      <c r="Z159" s="19">
        <v>0</v>
      </c>
      <c r="AA159" s="19">
        <v>0</v>
      </c>
      <c r="AB159" s="19">
        <v>0</v>
      </c>
      <c r="AC159" s="19">
        <v>0</v>
      </c>
      <c r="AD159" s="19">
        <v>0</v>
      </c>
      <c r="AE159" s="19">
        <v>0</v>
      </c>
      <c r="AF159" s="19">
        <v>0</v>
      </c>
      <c r="AG159" s="19">
        <v>0</v>
      </c>
      <c r="AH159" s="19">
        <v>0</v>
      </c>
      <c r="AI159" s="19">
        <v>0</v>
      </c>
      <c r="AJ159" s="19">
        <v>0</v>
      </c>
      <c r="AK159" s="19">
        <v>0</v>
      </c>
      <c r="AL159" s="19">
        <v>0</v>
      </c>
      <c r="AM159" s="19">
        <v>0</v>
      </c>
      <c r="AN159" s="19">
        <v>0</v>
      </c>
    </row>
    <row r="160" spans="1:40" x14ac:dyDescent="0.25">
      <c r="B160" s="11" t="s">
        <v>48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19">
        <v>0</v>
      </c>
      <c r="J160" s="19">
        <v>0</v>
      </c>
      <c r="K160" s="19">
        <v>0</v>
      </c>
      <c r="L160" s="19">
        <v>0</v>
      </c>
      <c r="M160" s="19">
        <v>0</v>
      </c>
      <c r="N160" s="19">
        <v>0</v>
      </c>
      <c r="O160" s="19">
        <v>0</v>
      </c>
      <c r="P160" s="19">
        <v>0</v>
      </c>
      <c r="Q160" s="19">
        <v>0</v>
      </c>
      <c r="R160" s="19">
        <v>0</v>
      </c>
      <c r="S160" s="19">
        <v>0</v>
      </c>
      <c r="T160" s="19">
        <v>1</v>
      </c>
      <c r="U160" s="19">
        <f>U135*$C$139</f>
        <v>1.854570117975061E-4</v>
      </c>
      <c r="V160" s="19">
        <v>-2</v>
      </c>
      <c r="W160" s="19">
        <v>0</v>
      </c>
      <c r="X160" s="19">
        <v>1</v>
      </c>
      <c r="Y160" s="19">
        <v>0</v>
      </c>
      <c r="Z160" s="19">
        <v>0</v>
      </c>
      <c r="AA160" s="19">
        <v>0</v>
      </c>
      <c r="AB160" s="19">
        <v>0</v>
      </c>
      <c r="AC160" s="19">
        <v>0</v>
      </c>
      <c r="AD160" s="19">
        <v>0</v>
      </c>
      <c r="AE160" s="19">
        <v>0</v>
      </c>
      <c r="AF160" s="19">
        <v>0</v>
      </c>
      <c r="AG160" s="19">
        <v>0</v>
      </c>
      <c r="AH160" s="19">
        <v>0</v>
      </c>
      <c r="AI160" s="19">
        <v>0</v>
      </c>
      <c r="AJ160" s="19">
        <v>0</v>
      </c>
      <c r="AK160" s="19">
        <v>0</v>
      </c>
      <c r="AL160" s="19">
        <v>0</v>
      </c>
      <c r="AM160" s="19">
        <v>0</v>
      </c>
      <c r="AN160" s="19">
        <v>0</v>
      </c>
    </row>
    <row r="161" spans="2:40" x14ac:dyDescent="0.25">
      <c r="B161" s="11" t="s">
        <v>49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19">
        <v>0</v>
      </c>
      <c r="J161" s="19">
        <v>0</v>
      </c>
      <c r="K161" s="19">
        <v>0</v>
      </c>
      <c r="L161" s="19">
        <v>0</v>
      </c>
      <c r="M161" s="19">
        <v>0</v>
      </c>
      <c r="N161" s="19">
        <v>0</v>
      </c>
      <c r="O161" s="19">
        <v>0</v>
      </c>
      <c r="P161" s="19">
        <v>0</v>
      </c>
      <c r="Q161" s="19">
        <v>0</v>
      </c>
      <c r="R161" s="19">
        <v>0</v>
      </c>
      <c r="S161" s="19">
        <f>U133</f>
        <v>0.81450624999999999</v>
      </c>
      <c r="T161" s="19">
        <v>0</v>
      </c>
      <c r="U161" s="19">
        <f>-2*U133</f>
        <v>-1.6290125</v>
      </c>
      <c r="V161" s="19">
        <v>1</v>
      </c>
      <c r="W161" s="19">
        <f>U133</f>
        <v>0.81450624999999999</v>
      </c>
      <c r="X161" s="19">
        <v>0</v>
      </c>
      <c r="Y161" s="19">
        <v>0</v>
      </c>
      <c r="Z161" s="19">
        <v>0</v>
      </c>
      <c r="AA161" s="19">
        <v>0</v>
      </c>
      <c r="AB161" s="19">
        <v>0</v>
      </c>
      <c r="AC161" s="19">
        <v>0</v>
      </c>
      <c r="AD161" s="19">
        <v>0</v>
      </c>
      <c r="AE161" s="19">
        <v>0</v>
      </c>
      <c r="AF161" s="19">
        <v>0</v>
      </c>
      <c r="AG161" s="19">
        <v>0</v>
      </c>
      <c r="AH161" s="19">
        <v>0</v>
      </c>
      <c r="AI161" s="19">
        <v>0</v>
      </c>
      <c r="AJ161" s="19">
        <v>0</v>
      </c>
      <c r="AK161" s="19">
        <v>0</v>
      </c>
      <c r="AL161" s="19">
        <v>0</v>
      </c>
      <c r="AM161" s="19">
        <v>0</v>
      </c>
      <c r="AN161" s="19">
        <v>0</v>
      </c>
    </row>
    <row r="162" spans="2:40" x14ac:dyDescent="0.25">
      <c r="B162" s="11" t="s">
        <v>66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19">
        <v>0</v>
      </c>
      <c r="J162" s="19">
        <v>0</v>
      </c>
      <c r="K162" s="19">
        <v>0</v>
      </c>
      <c r="L162" s="19">
        <v>0</v>
      </c>
      <c r="M162" s="19">
        <v>0</v>
      </c>
      <c r="N162" s="19">
        <v>0</v>
      </c>
      <c r="O162" s="19">
        <v>0</v>
      </c>
      <c r="P162" s="19">
        <v>0</v>
      </c>
      <c r="Q162" s="19">
        <v>0</v>
      </c>
      <c r="R162" s="19">
        <v>0</v>
      </c>
      <c r="S162" s="19">
        <v>0</v>
      </c>
      <c r="T162" s="19">
        <v>0</v>
      </c>
      <c r="U162" s="19">
        <v>0</v>
      </c>
      <c r="V162" s="19">
        <v>1</v>
      </c>
      <c r="W162" s="19">
        <f>W135*$C$139</f>
        <v>1.8790526268905043E-4</v>
      </c>
      <c r="X162" s="19">
        <v>-2</v>
      </c>
      <c r="Y162" s="19">
        <v>0</v>
      </c>
      <c r="Z162" s="19">
        <v>1</v>
      </c>
      <c r="AA162" s="19">
        <v>0</v>
      </c>
      <c r="AB162" s="19">
        <v>0</v>
      </c>
      <c r="AC162" s="19">
        <v>0</v>
      </c>
      <c r="AD162" s="19">
        <v>0</v>
      </c>
      <c r="AE162" s="19">
        <v>0</v>
      </c>
      <c r="AF162" s="19">
        <v>0</v>
      </c>
      <c r="AG162" s="19">
        <v>0</v>
      </c>
      <c r="AH162" s="19">
        <v>0</v>
      </c>
      <c r="AI162" s="19">
        <v>0</v>
      </c>
      <c r="AJ162" s="19">
        <v>0</v>
      </c>
      <c r="AK162" s="19">
        <v>0</v>
      </c>
      <c r="AL162" s="19">
        <v>0</v>
      </c>
      <c r="AM162" s="19">
        <v>0</v>
      </c>
      <c r="AN162" s="19">
        <v>0</v>
      </c>
    </row>
    <row r="163" spans="2:40" x14ac:dyDescent="0.25">
      <c r="B163" s="11" t="s">
        <v>67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19">
        <v>0</v>
      </c>
      <c r="J163" s="19">
        <v>0</v>
      </c>
      <c r="K163" s="19">
        <v>0</v>
      </c>
      <c r="L163" s="19">
        <v>0</v>
      </c>
      <c r="M163" s="19">
        <v>0</v>
      </c>
      <c r="N163" s="19">
        <v>0</v>
      </c>
      <c r="O163" s="19">
        <v>0</v>
      </c>
      <c r="P163" s="19">
        <v>0</v>
      </c>
      <c r="Q163" s="19">
        <v>0</v>
      </c>
      <c r="R163" s="19">
        <v>0</v>
      </c>
      <c r="S163" s="19">
        <v>0</v>
      </c>
      <c r="T163" s="19">
        <v>0</v>
      </c>
      <c r="U163" s="19">
        <f>W133</f>
        <v>0.83615307769775415</v>
      </c>
      <c r="V163" s="19">
        <v>0</v>
      </c>
      <c r="W163" s="19">
        <f>-2*W133</f>
        <v>-1.6723061553955083</v>
      </c>
      <c r="X163" s="19">
        <v>1</v>
      </c>
      <c r="Y163" s="19">
        <f>W133</f>
        <v>0.83615307769775415</v>
      </c>
      <c r="Z163" s="19">
        <v>0</v>
      </c>
      <c r="AA163" s="19">
        <v>0</v>
      </c>
      <c r="AB163" s="19">
        <v>0</v>
      </c>
      <c r="AC163" s="19">
        <v>0</v>
      </c>
      <c r="AD163" s="19">
        <v>0</v>
      </c>
      <c r="AE163" s="19">
        <v>0</v>
      </c>
      <c r="AF163" s="19">
        <v>0</v>
      </c>
      <c r="AG163" s="19">
        <v>0</v>
      </c>
      <c r="AH163" s="19">
        <v>0</v>
      </c>
      <c r="AI163" s="19">
        <v>0</v>
      </c>
      <c r="AJ163" s="19">
        <v>0</v>
      </c>
      <c r="AK163" s="19">
        <v>0</v>
      </c>
      <c r="AL163" s="19">
        <v>0</v>
      </c>
      <c r="AM163" s="19">
        <v>0</v>
      </c>
      <c r="AN163" s="19">
        <v>0</v>
      </c>
    </row>
    <row r="164" spans="2:40" x14ac:dyDescent="0.25">
      <c r="B164" s="11" t="s">
        <v>68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19">
        <v>0</v>
      </c>
      <c r="J164" s="19">
        <v>0</v>
      </c>
      <c r="K164" s="19">
        <v>0</v>
      </c>
      <c r="L164" s="19">
        <v>0</v>
      </c>
      <c r="M164" s="19">
        <v>0</v>
      </c>
      <c r="N164" s="19">
        <v>0</v>
      </c>
      <c r="O164" s="19">
        <v>0</v>
      </c>
      <c r="P164" s="19">
        <v>0</v>
      </c>
      <c r="Q164" s="19">
        <v>0</v>
      </c>
      <c r="R164" s="19">
        <v>0</v>
      </c>
      <c r="S164" s="19">
        <v>0</v>
      </c>
      <c r="T164" s="19">
        <v>0</v>
      </c>
      <c r="U164" s="19">
        <v>0</v>
      </c>
      <c r="V164" s="19">
        <v>0</v>
      </c>
      <c r="W164" s="19">
        <v>0</v>
      </c>
      <c r="X164" s="19">
        <v>1</v>
      </c>
      <c r="Y164" s="19">
        <f>Y135*$C$139</f>
        <v>1.9036956768480156E-4</v>
      </c>
      <c r="Z164" s="19">
        <v>-2</v>
      </c>
      <c r="AA164" s="19">
        <v>0</v>
      </c>
      <c r="AB164" s="19">
        <v>1</v>
      </c>
      <c r="AC164" s="19">
        <v>0</v>
      </c>
      <c r="AD164" s="19">
        <v>0</v>
      </c>
      <c r="AE164" s="19">
        <v>0</v>
      </c>
      <c r="AF164" s="19">
        <v>0</v>
      </c>
      <c r="AG164" s="19">
        <v>0</v>
      </c>
      <c r="AH164" s="19">
        <v>0</v>
      </c>
      <c r="AI164" s="19">
        <v>0</v>
      </c>
      <c r="AJ164" s="19">
        <v>0</v>
      </c>
      <c r="AK164" s="19">
        <v>0</v>
      </c>
      <c r="AL164" s="19">
        <v>0</v>
      </c>
      <c r="AM164" s="19">
        <v>0</v>
      </c>
      <c r="AN164" s="19">
        <v>0</v>
      </c>
    </row>
    <row r="165" spans="2:40" x14ac:dyDescent="0.25">
      <c r="B165" s="11" t="s">
        <v>69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19">
        <v>0</v>
      </c>
      <c r="J165" s="19">
        <v>0</v>
      </c>
      <c r="K165" s="19">
        <v>0</v>
      </c>
      <c r="L165" s="19">
        <v>0</v>
      </c>
      <c r="M165" s="19">
        <v>0</v>
      </c>
      <c r="N165" s="19">
        <v>0</v>
      </c>
      <c r="O165" s="19">
        <v>0</v>
      </c>
      <c r="P165" s="19">
        <v>0</v>
      </c>
      <c r="Q165" s="19">
        <v>0</v>
      </c>
      <c r="R165" s="19">
        <v>0</v>
      </c>
      <c r="S165" s="19">
        <v>0</v>
      </c>
      <c r="T165" s="19">
        <v>0</v>
      </c>
      <c r="U165" s="19">
        <v>0</v>
      </c>
      <c r="V165" s="19">
        <v>0</v>
      </c>
      <c r="W165" s="19">
        <f>Y133</f>
        <v>0.85822854003906268</v>
      </c>
      <c r="X165" s="19">
        <v>0</v>
      </c>
      <c r="Y165" s="19">
        <f>-2*Y133</f>
        <v>-1.7164570800781254</v>
      </c>
      <c r="Z165" s="19">
        <v>1</v>
      </c>
      <c r="AA165" s="19">
        <f>Y133</f>
        <v>0.85822854003906268</v>
      </c>
      <c r="AB165" s="19">
        <v>0</v>
      </c>
      <c r="AC165" s="19">
        <v>0</v>
      </c>
      <c r="AD165" s="19">
        <v>0</v>
      </c>
      <c r="AE165" s="19">
        <v>0</v>
      </c>
      <c r="AF165" s="19">
        <v>0</v>
      </c>
      <c r="AG165" s="19">
        <v>0</v>
      </c>
      <c r="AH165" s="19">
        <v>0</v>
      </c>
      <c r="AI165" s="19">
        <v>0</v>
      </c>
      <c r="AJ165" s="19">
        <v>0</v>
      </c>
      <c r="AK165" s="19">
        <v>0</v>
      </c>
      <c r="AL165" s="19">
        <v>0</v>
      </c>
      <c r="AM165" s="19">
        <v>0</v>
      </c>
      <c r="AN165" s="19">
        <v>0</v>
      </c>
    </row>
    <row r="166" spans="2:40" x14ac:dyDescent="0.25">
      <c r="B166" s="11" t="s">
        <v>70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19">
        <v>0</v>
      </c>
      <c r="J166" s="19">
        <v>0</v>
      </c>
      <c r="K166" s="19">
        <v>0</v>
      </c>
      <c r="L166" s="19">
        <v>0</v>
      </c>
      <c r="M166" s="19">
        <v>0</v>
      </c>
      <c r="N166" s="19">
        <v>0</v>
      </c>
      <c r="O166" s="19">
        <v>0</v>
      </c>
      <c r="P166" s="19">
        <v>0</v>
      </c>
      <c r="Q166" s="19">
        <v>0</v>
      </c>
      <c r="R166" s="19">
        <v>0</v>
      </c>
      <c r="S166" s="19">
        <v>0</v>
      </c>
      <c r="T166" s="19">
        <v>0</v>
      </c>
      <c r="U166" s="19">
        <v>0</v>
      </c>
      <c r="V166" s="19">
        <v>0</v>
      </c>
      <c r="W166" s="19">
        <v>0</v>
      </c>
      <c r="X166" s="19">
        <v>0</v>
      </c>
      <c r="Y166" s="19">
        <v>0</v>
      </c>
      <c r="Z166" s="19">
        <v>1</v>
      </c>
      <c r="AA166" s="19">
        <f>AA135*$C$139</f>
        <v>1.9284992678475951E-4</v>
      </c>
      <c r="AB166" s="19">
        <v>-2</v>
      </c>
      <c r="AC166" s="19">
        <v>0</v>
      </c>
      <c r="AD166" s="19">
        <v>1</v>
      </c>
      <c r="AE166" s="19">
        <v>0</v>
      </c>
      <c r="AF166" s="19">
        <v>0</v>
      </c>
      <c r="AG166" s="19">
        <v>0</v>
      </c>
      <c r="AH166" s="19">
        <v>0</v>
      </c>
      <c r="AI166" s="19">
        <v>0</v>
      </c>
      <c r="AJ166" s="19">
        <v>0</v>
      </c>
      <c r="AK166" s="19">
        <v>0</v>
      </c>
      <c r="AL166" s="19">
        <v>0</v>
      </c>
      <c r="AM166" s="19">
        <v>0</v>
      </c>
      <c r="AN166" s="19">
        <v>0</v>
      </c>
    </row>
    <row r="167" spans="2:40" x14ac:dyDescent="0.25">
      <c r="B167" s="11" t="s">
        <v>71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19">
        <v>0</v>
      </c>
      <c r="J167" s="19">
        <v>0</v>
      </c>
      <c r="K167" s="19">
        <v>0</v>
      </c>
      <c r="L167" s="19">
        <v>0</v>
      </c>
      <c r="M167" s="19">
        <v>0</v>
      </c>
      <c r="N167" s="19">
        <v>0</v>
      </c>
      <c r="O167" s="19">
        <v>0</v>
      </c>
      <c r="P167" s="19">
        <v>0</v>
      </c>
      <c r="Q167" s="19">
        <v>0</v>
      </c>
      <c r="R167" s="19">
        <v>0</v>
      </c>
      <c r="S167" s="19">
        <v>0</v>
      </c>
      <c r="T167" s="19">
        <v>0</v>
      </c>
      <c r="U167" s="19">
        <v>0</v>
      </c>
      <c r="V167" s="19">
        <v>0</v>
      </c>
      <c r="W167" s="19">
        <v>0</v>
      </c>
      <c r="X167" s="19">
        <v>0</v>
      </c>
      <c r="Y167" s="19">
        <f>AA133</f>
        <v>0.88073825836181641</v>
      </c>
      <c r="Z167" s="19">
        <v>0</v>
      </c>
      <c r="AA167" s="19">
        <f>-2*AA133</f>
        <v>-1.7614765167236328</v>
      </c>
      <c r="AB167" s="19">
        <v>1</v>
      </c>
      <c r="AC167" s="19">
        <f>AA133</f>
        <v>0.88073825836181641</v>
      </c>
      <c r="AD167" s="19">
        <v>0</v>
      </c>
      <c r="AE167" s="19">
        <v>0</v>
      </c>
      <c r="AF167" s="19">
        <v>0</v>
      </c>
      <c r="AG167" s="19">
        <v>0</v>
      </c>
      <c r="AH167" s="19">
        <v>0</v>
      </c>
      <c r="AI167" s="19">
        <v>0</v>
      </c>
      <c r="AJ167" s="19">
        <v>0</v>
      </c>
      <c r="AK167" s="19">
        <v>0</v>
      </c>
      <c r="AL167" s="19">
        <v>0</v>
      </c>
      <c r="AM167" s="19">
        <v>0</v>
      </c>
      <c r="AN167" s="19">
        <v>0</v>
      </c>
    </row>
    <row r="168" spans="2:40" x14ac:dyDescent="0.25">
      <c r="B168" s="11" t="s">
        <v>72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19">
        <v>0</v>
      </c>
      <c r="J168" s="19">
        <v>0</v>
      </c>
      <c r="K168" s="19">
        <v>0</v>
      </c>
      <c r="L168" s="19">
        <v>0</v>
      </c>
      <c r="M168" s="19">
        <v>0</v>
      </c>
      <c r="N168" s="19">
        <v>0</v>
      </c>
      <c r="O168" s="19">
        <v>0</v>
      </c>
      <c r="P168" s="19">
        <v>0</v>
      </c>
      <c r="Q168" s="19">
        <v>0</v>
      </c>
      <c r="R168" s="19">
        <v>0</v>
      </c>
      <c r="S168" s="19">
        <v>0</v>
      </c>
      <c r="T168" s="19">
        <v>0</v>
      </c>
      <c r="U168" s="19">
        <v>0</v>
      </c>
      <c r="V168" s="19">
        <v>0</v>
      </c>
      <c r="W168" s="19">
        <v>0</v>
      </c>
      <c r="X168" s="19">
        <v>0</v>
      </c>
      <c r="Y168" s="19">
        <v>0</v>
      </c>
      <c r="Z168" s="19">
        <v>0</v>
      </c>
      <c r="AA168" s="19">
        <v>0</v>
      </c>
      <c r="AB168" s="19">
        <v>1</v>
      </c>
      <c r="AC168" s="19">
        <f>AC135*$C$139</f>
        <v>1.9534633998892435E-4</v>
      </c>
      <c r="AD168" s="19">
        <v>-2</v>
      </c>
      <c r="AE168" s="19">
        <v>0</v>
      </c>
      <c r="AF168" s="19">
        <v>1</v>
      </c>
      <c r="AG168" s="19">
        <v>0</v>
      </c>
      <c r="AH168" s="19">
        <v>0</v>
      </c>
      <c r="AI168" s="19">
        <v>0</v>
      </c>
      <c r="AJ168" s="19">
        <v>0</v>
      </c>
      <c r="AK168" s="19">
        <v>0</v>
      </c>
      <c r="AL168" s="19">
        <v>0</v>
      </c>
      <c r="AM168" s="19">
        <v>0</v>
      </c>
      <c r="AN168" s="19">
        <v>0</v>
      </c>
    </row>
    <row r="169" spans="2:40" x14ac:dyDescent="0.25">
      <c r="B169" s="11" t="s">
        <v>73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19">
        <v>0</v>
      </c>
      <c r="J169" s="19">
        <v>0</v>
      </c>
      <c r="K169" s="19">
        <v>0</v>
      </c>
      <c r="L169" s="19">
        <v>0</v>
      </c>
      <c r="M169" s="19">
        <v>0</v>
      </c>
      <c r="N169" s="19">
        <v>0</v>
      </c>
      <c r="O169" s="19">
        <v>0</v>
      </c>
      <c r="P169" s="19">
        <v>0</v>
      </c>
      <c r="Q169" s="19">
        <v>0</v>
      </c>
      <c r="R169" s="19">
        <v>0</v>
      </c>
      <c r="S169" s="19">
        <v>0</v>
      </c>
      <c r="T169" s="19">
        <v>0</v>
      </c>
      <c r="U169" s="19">
        <v>0</v>
      </c>
      <c r="V169" s="19">
        <v>0</v>
      </c>
      <c r="W169" s="19">
        <v>0</v>
      </c>
      <c r="X169" s="19">
        <v>0</v>
      </c>
      <c r="Y169" s="19">
        <v>0</v>
      </c>
      <c r="Z169" s="19">
        <v>0</v>
      </c>
      <c r="AA169" s="19">
        <f>AC133</f>
        <v>0.90368789062499988</v>
      </c>
      <c r="AB169" s="19">
        <v>0</v>
      </c>
      <c r="AC169" s="19">
        <f>-2*AC133</f>
        <v>-1.8073757812499998</v>
      </c>
      <c r="AD169" s="19">
        <v>1</v>
      </c>
      <c r="AE169" s="19">
        <f>AC133</f>
        <v>0.90368789062499988</v>
      </c>
      <c r="AF169" s="19">
        <v>0</v>
      </c>
      <c r="AG169" s="19">
        <v>0</v>
      </c>
      <c r="AH169" s="19">
        <v>0</v>
      </c>
      <c r="AI169" s="19">
        <v>0</v>
      </c>
      <c r="AJ169" s="19">
        <v>0</v>
      </c>
      <c r="AK169" s="19">
        <v>0</v>
      </c>
      <c r="AL169" s="19">
        <v>0</v>
      </c>
      <c r="AM169" s="19">
        <v>0</v>
      </c>
      <c r="AN169" s="19">
        <v>0</v>
      </c>
    </row>
    <row r="170" spans="2:40" x14ac:dyDescent="0.25">
      <c r="B170" s="11" t="s">
        <v>82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19">
        <v>0</v>
      </c>
      <c r="J170" s="19">
        <v>0</v>
      </c>
      <c r="K170" s="19">
        <v>0</v>
      </c>
      <c r="L170" s="19">
        <v>0</v>
      </c>
      <c r="M170" s="19">
        <v>0</v>
      </c>
      <c r="N170" s="19">
        <v>0</v>
      </c>
      <c r="O170" s="19">
        <v>0</v>
      </c>
      <c r="P170" s="19">
        <v>0</v>
      </c>
      <c r="Q170" s="19">
        <v>0</v>
      </c>
      <c r="R170" s="19">
        <v>0</v>
      </c>
      <c r="S170" s="19">
        <v>0</v>
      </c>
      <c r="T170" s="19">
        <v>0</v>
      </c>
      <c r="U170" s="19">
        <v>0</v>
      </c>
      <c r="V170" s="19">
        <v>0</v>
      </c>
      <c r="W170" s="19">
        <v>0</v>
      </c>
      <c r="X170" s="19">
        <v>0</v>
      </c>
      <c r="Y170" s="19">
        <v>0</v>
      </c>
      <c r="Z170" s="19">
        <v>0</v>
      </c>
      <c r="AA170" s="19">
        <v>0</v>
      </c>
      <c r="AB170" s="19">
        <v>0</v>
      </c>
      <c r="AC170" s="19">
        <v>0</v>
      </c>
      <c r="AD170" s="19">
        <v>1</v>
      </c>
      <c r="AE170" s="19">
        <f>AE135*$C$139</f>
        <v>1.9785880729729604E-4</v>
      </c>
      <c r="AF170" s="19">
        <v>-2</v>
      </c>
      <c r="AG170" s="19">
        <v>0</v>
      </c>
      <c r="AH170" s="19">
        <v>1</v>
      </c>
      <c r="AI170" s="19">
        <v>0</v>
      </c>
      <c r="AJ170" s="19">
        <v>0</v>
      </c>
      <c r="AK170" s="19">
        <v>0</v>
      </c>
      <c r="AL170" s="19">
        <v>0</v>
      </c>
      <c r="AM170" s="19">
        <v>0</v>
      </c>
      <c r="AN170" s="19">
        <v>0</v>
      </c>
    </row>
    <row r="171" spans="2:40" x14ac:dyDescent="0.25">
      <c r="B171" s="11" t="s">
        <v>83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19">
        <v>0</v>
      </c>
      <c r="J171" s="19">
        <v>0</v>
      </c>
      <c r="K171" s="19">
        <v>0</v>
      </c>
      <c r="L171" s="19">
        <v>0</v>
      </c>
      <c r="M171" s="19">
        <v>0</v>
      </c>
      <c r="N171" s="19">
        <v>0</v>
      </c>
      <c r="O171" s="19">
        <v>0</v>
      </c>
      <c r="P171" s="19">
        <v>0</v>
      </c>
      <c r="Q171" s="19">
        <v>0</v>
      </c>
      <c r="R171" s="19">
        <v>0</v>
      </c>
      <c r="S171" s="19">
        <v>0</v>
      </c>
      <c r="T171" s="19">
        <v>0</v>
      </c>
      <c r="U171" s="19">
        <v>0</v>
      </c>
      <c r="V171" s="19">
        <v>0</v>
      </c>
      <c r="W171" s="19">
        <v>0</v>
      </c>
      <c r="X171" s="19">
        <v>0</v>
      </c>
      <c r="Y171" s="19">
        <v>0</v>
      </c>
      <c r="Z171" s="19">
        <v>0</v>
      </c>
      <c r="AA171" s="19">
        <v>0</v>
      </c>
      <c r="AB171" s="19">
        <v>0</v>
      </c>
      <c r="AC171" s="19">
        <f>AE133</f>
        <v>0.92708313140869125</v>
      </c>
      <c r="AD171" s="19">
        <v>0</v>
      </c>
      <c r="AE171" s="19">
        <f>-2*AE133</f>
        <v>-1.8541662628173825</v>
      </c>
      <c r="AF171" s="19">
        <v>1</v>
      </c>
      <c r="AG171" s="19">
        <f>AE133</f>
        <v>0.92708313140869125</v>
      </c>
      <c r="AH171" s="19">
        <v>0</v>
      </c>
      <c r="AI171" s="19">
        <v>0</v>
      </c>
      <c r="AJ171" s="19">
        <v>0</v>
      </c>
      <c r="AK171" s="19">
        <v>0</v>
      </c>
      <c r="AL171" s="19">
        <v>0</v>
      </c>
      <c r="AM171" s="19">
        <v>0</v>
      </c>
      <c r="AN171" s="19">
        <v>0</v>
      </c>
    </row>
    <row r="172" spans="2:40" x14ac:dyDescent="0.25">
      <c r="B172" s="11" t="s">
        <v>84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19">
        <v>0</v>
      </c>
      <c r="J172" s="19">
        <v>0</v>
      </c>
      <c r="K172" s="19">
        <v>0</v>
      </c>
      <c r="L172" s="19">
        <v>0</v>
      </c>
      <c r="M172" s="19">
        <v>0</v>
      </c>
      <c r="N172" s="19">
        <v>0</v>
      </c>
      <c r="O172" s="19">
        <v>0</v>
      </c>
      <c r="P172" s="19">
        <v>0</v>
      </c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0</v>
      </c>
      <c r="AC172" s="19">
        <v>0</v>
      </c>
      <c r="AD172" s="19">
        <v>0</v>
      </c>
      <c r="AE172" s="19">
        <v>0</v>
      </c>
      <c r="AF172" s="19">
        <v>1</v>
      </c>
      <c r="AG172" s="19">
        <f>AG135*$C$139</f>
        <v>2.0038732870987459E-4</v>
      </c>
      <c r="AH172" s="19">
        <v>-2</v>
      </c>
      <c r="AI172" s="19">
        <v>0</v>
      </c>
      <c r="AJ172" s="19">
        <v>1</v>
      </c>
      <c r="AK172" s="19">
        <v>0</v>
      </c>
      <c r="AL172" s="19">
        <v>0</v>
      </c>
      <c r="AM172" s="19">
        <v>0</v>
      </c>
      <c r="AN172" s="19">
        <v>0</v>
      </c>
    </row>
    <row r="173" spans="2:40" x14ac:dyDescent="0.25">
      <c r="B173" s="11" t="s">
        <v>85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19">
        <v>0</v>
      </c>
      <c r="J173" s="19">
        <v>0</v>
      </c>
      <c r="K173" s="19">
        <v>0</v>
      </c>
      <c r="L173" s="19">
        <v>0</v>
      </c>
      <c r="M173" s="19">
        <v>0</v>
      </c>
      <c r="N173" s="19">
        <v>0</v>
      </c>
      <c r="O173" s="19">
        <v>0</v>
      </c>
      <c r="P173" s="19">
        <v>0</v>
      </c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0</v>
      </c>
      <c r="AC173" s="19">
        <v>0</v>
      </c>
      <c r="AD173" s="19">
        <v>0</v>
      </c>
      <c r="AE173" s="19">
        <f>AG133</f>
        <v>0.95092971191406261</v>
      </c>
      <c r="AF173" s="19">
        <v>0</v>
      </c>
      <c r="AG173" s="19">
        <f>-2*AG133</f>
        <v>-1.9018594238281252</v>
      </c>
      <c r="AH173" s="19">
        <v>1</v>
      </c>
      <c r="AI173" s="19">
        <f>AG133</f>
        <v>0.95092971191406261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</row>
    <row r="174" spans="2:40" x14ac:dyDescent="0.25">
      <c r="B174" s="11" t="s">
        <v>86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19">
        <v>0</v>
      </c>
      <c r="J174" s="19">
        <v>0</v>
      </c>
      <c r="K174" s="19">
        <v>0</v>
      </c>
      <c r="L174" s="19">
        <v>0</v>
      </c>
      <c r="M174" s="19">
        <v>0</v>
      </c>
      <c r="N174" s="19">
        <v>0</v>
      </c>
      <c r="O174" s="19">
        <v>0</v>
      </c>
      <c r="P174" s="19">
        <v>0</v>
      </c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0</v>
      </c>
      <c r="AC174" s="19">
        <v>0</v>
      </c>
      <c r="AD174" s="19">
        <v>0</v>
      </c>
      <c r="AE174" s="19">
        <v>0</v>
      </c>
      <c r="AF174" s="19">
        <v>0</v>
      </c>
      <c r="AG174" s="19">
        <v>0</v>
      </c>
      <c r="AH174" s="19">
        <v>1</v>
      </c>
      <c r="AI174" s="19">
        <f>AI135*$C$139</f>
        <v>2.0293190422665996E-4</v>
      </c>
      <c r="AJ174" s="19">
        <v>-2</v>
      </c>
      <c r="AK174" s="19">
        <v>0</v>
      </c>
      <c r="AL174" s="19">
        <v>1</v>
      </c>
      <c r="AM174" s="19">
        <v>0</v>
      </c>
      <c r="AN174" s="19">
        <v>0</v>
      </c>
    </row>
    <row r="175" spans="2:40" x14ac:dyDescent="0.25">
      <c r="B175" s="11" t="s">
        <v>87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19">
        <v>0</v>
      </c>
      <c r="J175" s="19">
        <v>0</v>
      </c>
      <c r="K175" s="19">
        <v>0</v>
      </c>
      <c r="L175" s="19">
        <v>0</v>
      </c>
      <c r="M175" s="19">
        <v>0</v>
      </c>
      <c r="N175" s="19">
        <v>0</v>
      </c>
      <c r="O175" s="19">
        <v>0</v>
      </c>
      <c r="P175" s="19">
        <v>0</v>
      </c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0</v>
      </c>
      <c r="AC175" s="19">
        <v>0</v>
      </c>
      <c r="AD175" s="19">
        <v>0</v>
      </c>
      <c r="AE175" s="19">
        <v>0</v>
      </c>
      <c r="AF175" s="19">
        <v>0</v>
      </c>
      <c r="AG175" s="19">
        <f>AI133</f>
        <v>0.97523339996337888</v>
      </c>
      <c r="AH175" s="19">
        <v>0</v>
      </c>
      <c r="AI175" s="19">
        <f>-2*AI133</f>
        <v>-1.9504667999267578</v>
      </c>
      <c r="AJ175" s="19">
        <v>1</v>
      </c>
      <c r="AK175" s="19">
        <f>AI133</f>
        <v>0.97523339996337888</v>
      </c>
      <c r="AL175" s="19">
        <v>0</v>
      </c>
      <c r="AM175" s="19">
        <v>0</v>
      </c>
      <c r="AN175" s="19">
        <v>0</v>
      </c>
    </row>
    <row r="176" spans="2:40" x14ac:dyDescent="0.25">
      <c r="B176" s="11" t="s">
        <v>88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19">
        <v>0</v>
      </c>
      <c r="J176" s="19">
        <v>0</v>
      </c>
      <c r="K176" s="19">
        <v>0</v>
      </c>
      <c r="L176" s="19">
        <v>0</v>
      </c>
      <c r="M176" s="19">
        <v>0</v>
      </c>
      <c r="N176" s="19">
        <v>0</v>
      </c>
      <c r="O176" s="19">
        <v>0</v>
      </c>
      <c r="P176" s="19">
        <v>0</v>
      </c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0</v>
      </c>
      <c r="AC176" s="19">
        <v>0</v>
      </c>
      <c r="AD176" s="19">
        <v>0</v>
      </c>
      <c r="AE176" s="19">
        <v>0</v>
      </c>
      <c r="AF176" s="19">
        <v>0</v>
      </c>
      <c r="AG176" s="19">
        <v>0</v>
      </c>
      <c r="AH176" s="19">
        <v>0</v>
      </c>
      <c r="AI176" s="19">
        <v>0</v>
      </c>
      <c r="AJ176" s="19">
        <v>1</v>
      </c>
      <c r="AK176" s="19">
        <f>AK135*$C$139</f>
        <v>2.0549253384765219E-4</v>
      </c>
      <c r="AL176" s="19">
        <v>-2</v>
      </c>
      <c r="AM176" s="19">
        <v>0</v>
      </c>
      <c r="AN176" s="19">
        <v>1</v>
      </c>
    </row>
    <row r="177" spans="2:40" x14ac:dyDescent="0.25">
      <c r="B177" s="11" t="s">
        <v>89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19">
        <v>0</v>
      </c>
      <c r="J177" s="19">
        <v>0</v>
      </c>
      <c r="K177" s="19">
        <v>0</v>
      </c>
      <c r="L177" s="19">
        <v>0</v>
      </c>
      <c r="M177" s="19">
        <v>0</v>
      </c>
      <c r="N177" s="19">
        <v>0</v>
      </c>
      <c r="O177" s="19">
        <v>0</v>
      </c>
      <c r="P177" s="19">
        <v>0</v>
      </c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19">
        <v>0</v>
      </c>
      <c r="AE177" s="19">
        <v>0</v>
      </c>
      <c r="AF177" s="19">
        <v>0</v>
      </c>
      <c r="AG177" s="19">
        <v>0</v>
      </c>
      <c r="AH177" s="19">
        <v>0</v>
      </c>
      <c r="AI177" s="19">
        <f>AK133</f>
        <v>1</v>
      </c>
      <c r="AJ177" s="19">
        <v>0</v>
      </c>
      <c r="AK177" s="19">
        <f>-2*AK133</f>
        <v>-2</v>
      </c>
      <c r="AL177" s="19">
        <v>1</v>
      </c>
      <c r="AM177" s="19">
        <f>AK133</f>
        <v>1</v>
      </c>
      <c r="AN177" s="19">
        <v>0</v>
      </c>
    </row>
    <row r="178" spans="2:40" x14ac:dyDescent="0.25">
      <c r="B178" s="11" t="s">
        <v>16</v>
      </c>
      <c r="C178" s="19">
        <v>0</v>
      </c>
      <c r="D178" s="19">
        <v>0</v>
      </c>
      <c r="E178" s="19">
        <v>0</v>
      </c>
      <c r="F178" s="19">
        <v>1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</row>
    <row r="179" spans="2:40" x14ac:dyDescent="0.25">
      <c r="B179" s="11" t="s">
        <v>17</v>
      </c>
      <c r="C179" s="19">
        <v>0</v>
      </c>
      <c r="D179" s="19">
        <v>-1</v>
      </c>
      <c r="E179" s="19">
        <v>0</v>
      </c>
      <c r="F179" s="19">
        <v>0</v>
      </c>
      <c r="G179" s="19">
        <v>0</v>
      </c>
      <c r="H179" s="19">
        <v>1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</row>
    <row r="180" spans="2:40" x14ac:dyDescent="0.25">
      <c r="B180" s="11" t="s">
        <v>92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19">
        <v>0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</v>
      </c>
      <c r="AK180" s="19">
        <v>1</v>
      </c>
      <c r="AL180" s="19">
        <v>0</v>
      </c>
      <c r="AM180" s="19">
        <v>0</v>
      </c>
      <c r="AN180" s="19">
        <v>0</v>
      </c>
    </row>
    <row r="181" spans="2:40" x14ac:dyDescent="0.25">
      <c r="B181" s="11" t="s">
        <v>93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-1</v>
      </c>
      <c r="AJ181" s="19">
        <v>0</v>
      </c>
      <c r="AK181" s="19">
        <v>0</v>
      </c>
      <c r="AL181" s="19">
        <v>0</v>
      </c>
      <c r="AM181" s="19">
        <v>1</v>
      </c>
      <c r="AN181" s="19">
        <v>0</v>
      </c>
    </row>
    <row r="186" spans="2:40" ht="16.5" x14ac:dyDescent="0.25">
      <c r="D186" s="16" t="s">
        <v>21</v>
      </c>
    </row>
    <row r="188" spans="2:40" x14ac:dyDescent="0.25">
      <c r="D188" s="8" t="s">
        <v>22</v>
      </c>
      <c r="E188">
        <v>8</v>
      </c>
      <c r="G188" s="4" t="s">
        <v>23</v>
      </c>
      <c r="H188" s="4" t="s">
        <v>24</v>
      </c>
      <c r="I188" s="4" t="s">
        <v>25</v>
      </c>
    </row>
    <row r="189" spans="2:40" x14ac:dyDescent="0.25">
      <c r="D189" s="8" t="s">
        <v>26</v>
      </c>
      <c r="E189">
        <v>12</v>
      </c>
      <c r="G189" s="17">
        <v>1.9061999999999999</v>
      </c>
      <c r="H189" s="17">
        <v>1.9119999999999999</v>
      </c>
      <c r="I189" s="17">
        <v>1.9157</v>
      </c>
    </row>
    <row r="190" spans="2:40" x14ac:dyDescent="0.25">
      <c r="D190" s="8" t="s">
        <v>27</v>
      </c>
      <c r="E190">
        <v>16</v>
      </c>
    </row>
    <row r="193" spans="5:9" x14ac:dyDescent="0.25">
      <c r="E193" s="4">
        <f>E188</f>
        <v>8</v>
      </c>
      <c r="F193" s="4">
        <v>1</v>
      </c>
      <c r="G193" s="4">
        <f>-G189</f>
        <v>-1.9061999999999999</v>
      </c>
      <c r="I193" s="4">
        <f>G189*E188</f>
        <v>15.249599999999999</v>
      </c>
    </row>
    <row r="194" spans="5:9" x14ac:dyDescent="0.25">
      <c r="E194" s="4">
        <f>E189</f>
        <v>12</v>
      </c>
      <c r="F194" s="4">
        <v>1</v>
      </c>
      <c r="G194" s="4">
        <f>-H189</f>
        <v>-1.9119999999999999</v>
      </c>
      <c r="I194" s="4">
        <f>H189*E189</f>
        <v>22.943999999999999</v>
      </c>
    </row>
    <row r="195" spans="5:9" x14ac:dyDescent="0.25">
      <c r="E195" s="4">
        <f>E190</f>
        <v>16</v>
      </c>
      <c r="F195" s="4">
        <v>1</v>
      </c>
      <c r="G195" s="4">
        <f>-I189</f>
        <v>-1.9157</v>
      </c>
      <c r="I195" s="4">
        <f>I189*E190</f>
        <v>30.651199999999999</v>
      </c>
    </row>
    <row r="198" spans="5:9" x14ac:dyDescent="0.25">
      <c r="E198" s="8" t="s">
        <v>28</v>
      </c>
      <c r="F198" s="17">
        <f t="array" ref="F198:F200">MMULT(MINVERSE(E193:G195),I193:I195)</f>
        <v>1.9324380952380942</v>
      </c>
    </row>
    <row r="199" spans="5:9" x14ac:dyDescent="0.25">
      <c r="E199" s="8" t="s">
        <v>29</v>
      </c>
      <c r="F199" s="17">
        <v>11.408838095241663</v>
      </c>
    </row>
    <row r="200" spans="5:9" x14ac:dyDescent="0.25">
      <c r="E200" s="8" t="s">
        <v>30</v>
      </c>
      <c r="F200" s="17">
        <v>6.0952380952367093</v>
      </c>
    </row>
  </sheetData>
  <pageMargins left="0.7" right="0.7" top="0.75" bottom="0.75" header="0.3" footer="0.3"/>
  <pageSetup paperSize="9" orientation="portrait" horizontalDpi="1200" verticalDpi="1200" r:id="rId1"/>
  <drawing r:id="rId2"/>
  <legacyDrawing r:id="rId3"/>
  <oleObjects>
    <mc:AlternateContent xmlns:mc="http://schemas.openxmlformats.org/markup-compatibility/2006">
      <mc:Choice Requires="x14">
        <oleObject progId="Equation.DSMT4" shapeId="38923" r:id="rId4">
          <objectPr defaultSize="0" autoPict="0" r:id="rId5">
            <anchor moveWithCells="1" sizeWithCells="1">
              <from>
                <xdr:col>7</xdr:col>
                <xdr:colOff>342900</xdr:colOff>
                <xdr:row>31</xdr:row>
                <xdr:rowOff>114300</xdr:rowOff>
              </from>
              <to>
                <xdr:col>10</xdr:col>
                <xdr:colOff>257175</xdr:colOff>
                <xdr:row>36</xdr:row>
                <xdr:rowOff>66675</xdr:rowOff>
              </to>
            </anchor>
          </objectPr>
        </oleObject>
      </mc:Choice>
      <mc:Fallback>
        <oleObject progId="Equation.DSMT4" shapeId="38923" r:id="rId4"/>
      </mc:Fallback>
    </mc:AlternateContent>
    <mc:AlternateContent xmlns:mc="http://schemas.openxmlformats.org/markup-compatibility/2006">
      <mc:Choice Requires="x14">
        <oleObject progId="Equation.DSMT4" shapeId="38924" r:id="rId6">
          <objectPr defaultSize="0" autoPict="0" r:id="rId7">
            <anchor moveWithCells="1" sizeWithCells="1">
              <from>
                <xdr:col>5</xdr:col>
                <xdr:colOff>200025</xdr:colOff>
                <xdr:row>32</xdr:row>
                <xdr:rowOff>123825</xdr:rowOff>
              </from>
              <to>
                <xdr:col>5</xdr:col>
                <xdr:colOff>695325</xdr:colOff>
                <xdr:row>34</xdr:row>
                <xdr:rowOff>38100</xdr:rowOff>
              </to>
            </anchor>
          </objectPr>
        </oleObject>
      </mc:Choice>
      <mc:Fallback>
        <oleObject progId="Equation.DSMT4" shapeId="38924" r:id="rId6"/>
      </mc:Fallback>
    </mc:AlternateContent>
    <mc:AlternateContent xmlns:mc="http://schemas.openxmlformats.org/markup-compatibility/2006">
      <mc:Choice Requires="x14">
        <oleObject progId="Equation.DSMT4" shapeId="38925" r:id="rId8">
          <objectPr defaultSize="0" autoPict="0" r:id="rId9">
            <anchor moveWithCells="1" sizeWithCells="1">
              <from>
                <xdr:col>0</xdr:col>
                <xdr:colOff>295275</xdr:colOff>
                <xdr:row>32</xdr:row>
                <xdr:rowOff>9525</xdr:rowOff>
              </from>
              <to>
                <xdr:col>1</xdr:col>
                <xdr:colOff>704850</xdr:colOff>
                <xdr:row>35</xdr:row>
                <xdr:rowOff>57150</xdr:rowOff>
              </to>
            </anchor>
          </objectPr>
        </oleObject>
      </mc:Choice>
      <mc:Fallback>
        <oleObject progId="Equation.DSMT4" shapeId="38925" r:id="rId8"/>
      </mc:Fallback>
    </mc:AlternateContent>
    <mc:AlternateContent xmlns:mc="http://schemas.openxmlformats.org/markup-compatibility/2006">
      <mc:Choice Requires="x14">
        <oleObject progId="Equation.DSMT4" shapeId="38930" r:id="rId10">
          <objectPr defaultSize="0" autoPict="0" r:id="rId5">
            <anchor moveWithCells="1" sizeWithCells="1">
              <from>
                <xdr:col>7</xdr:col>
                <xdr:colOff>419100</xdr:colOff>
                <xdr:row>79</xdr:row>
                <xdr:rowOff>152400</xdr:rowOff>
              </from>
              <to>
                <xdr:col>10</xdr:col>
                <xdr:colOff>333375</xdr:colOff>
                <xdr:row>84</xdr:row>
                <xdr:rowOff>104775</xdr:rowOff>
              </to>
            </anchor>
          </objectPr>
        </oleObject>
      </mc:Choice>
      <mc:Fallback>
        <oleObject progId="Equation.DSMT4" shapeId="38930" r:id="rId10"/>
      </mc:Fallback>
    </mc:AlternateContent>
    <mc:AlternateContent xmlns:mc="http://schemas.openxmlformats.org/markup-compatibility/2006">
      <mc:Choice Requires="x14">
        <oleObject progId="Equation.DSMT4" shapeId="38931" r:id="rId11">
          <objectPr defaultSize="0" autoPict="0" r:id="rId7">
            <anchor moveWithCells="1" sizeWithCells="1">
              <from>
                <xdr:col>5</xdr:col>
                <xdr:colOff>200025</xdr:colOff>
                <xdr:row>80</xdr:row>
                <xdr:rowOff>123825</xdr:rowOff>
              </from>
              <to>
                <xdr:col>5</xdr:col>
                <xdr:colOff>695325</xdr:colOff>
                <xdr:row>82</xdr:row>
                <xdr:rowOff>38100</xdr:rowOff>
              </to>
            </anchor>
          </objectPr>
        </oleObject>
      </mc:Choice>
      <mc:Fallback>
        <oleObject progId="Equation.DSMT4" shapeId="38931" r:id="rId11"/>
      </mc:Fallback>
    </mc:AlternateContent>
    <mc:AlternateContent xmlns:mc="http://schemas.openxmlformats.org/markup-compatibility/2006">
      <mc:Choice Requires="x14">
        <oleObject progId="Equation.DSMT4" shapeId="38932" r:id="rId12">
          <objectPr defaultSize="0" autoPict="0" r:id="rId9">
            <anchor moveWithCells="1" sizeWithCells="1">
              <from>
                <xdr:col>0</xdr:col>
                <xdr:colOff>295275</xdr:colOff>
                <xdr:row>80</xdr:row>
                <xdr:rowOff>9525</xdr:rowOff>
              </from>
              <to>
                <xdr:col>1</xdr:col>
                <xdr:colOff>704850</xdr:colOff>
                <xdr:row>83</xdr:row>
                <xdr:rowOff>57150</xdr:rowOff>
              </to>
            </anchor>
          </objectPr>
        </oleObject>
      </mc:Choice>
      <mc:Fallback>
        <oleObject progId="Equation.DSMT4" shapeId="38932" r:id="rId12"/>
      </mc:Fallback>
    </mc:AlternateContent>
    <mc:AlternateContent xmlns:mc="http://schemas.openxmlformats.org/markup-compatibility/2006">
      <mc:Choice Requires="x14">
        <oleObject progId="Equation.DSMT4" shapeId="38938" r:id="rId13">
          <objectPr defaultSize="0" autoPict="0" r:id="rId5">
            <anchor moveWithCells="1" sizeWithCells="1">
              <from>
                <xdr:col>7</xdr:col>
                <xdr:colOff>342900</xdr:colOff>
                <xdr:row>136</xdr:row>
                <xdr:rowOff>114300</xdr:rowOff>
              </from>
              <to>
                <xdr:col>10</xdr:col>
                <xdr:colOff>257175</xdr:colOff>
                <xdr:row>141</xdr:row>
                <xdr:rowOff>66675</xdr:rowOff>
              </to>
            </anchor>
          </objectPr>
        </oleObject>
      </mc:Choice>
      <mc:Fallback>
        <oleObject progId="Equation.DSMT4" shapeId="38938" r:id="rId13"/>
      </mc:Fallback>
    </mc:AlternateContent>
    <mc:AlternateContent xmlns:mc="http://schemas.openxmlformats.org/markup-compatibility/2006">
      <mc:Choice Requires="x14">
        <oleObject progId="Equation.DSMT4" shapeId="38939" r:id="rId14">
          <objectPr defaultSize="0" autoPict="0" r:id="rId7">
            <anchor moveWithCells="1" sizeWithCells="1">
              <from>
                <xdr:col>5</xdr:col>
                <xdr:colOff>200025</xdr:colOff>
                <xdr:row>137</xdr:row>
                <xdr:rowOff>123825</xdr:rowOff>
              </from>
              <to>
                <xdr:col>5</xdr:col>
                <xdr:colOff>695325</xdr:colOff>
                <xdr:row>139</xdr:row>
                <xdr:rowOff>38100</xdr:rowOff>
              </to>
            </anchor>
          </objectPr>
        </oleObject>
      </mc:Choice>
      <mc:Fallback>
        <oleObject progId="Equation.DSMT4" shapeId="38939" r:id="rId14"/>
      </mc:Fallback>
    </mc:AlternateContent>
    <mc:AlternateContent xmlns:mc="http://schemas.openxmlformats.org/markup-compatibility/2006">
      <mc:Choice Requires="x14">
        <oleObject progId="Equation.DSMT4" shapeId="38940" r:id="rId15">
          <objectPr defaultSize="0" autoPict="0" r:id="rId9">
            <anchor moveWithCells="1" sizeWithCells="1">
              <from>
                <xdr:col>0</xdr:col>
                <xdr:colOff>295275</xdr:colOff>
                <xdr:row>137</xdr:row>
                <xdr:rowOff>9525</xdr:rowOff>
              </from>
              <to>
                <xdr:col>1</xdr:col>
                <xdr:colOff>704850</xdr:colOff>
                <xdr:row>140</xdr:row>
                <xdr:rowOff>57150</xdr:rowOff>
              </to>
            </anchor>
          </objectPr>
        </oleObject>
      </mc:Choice>
      <mc:Fallback>
        <oleObject progId="Equation.DSMT4" shapeId="38940" r:id="rId15"/>
      </mc:Fallback>
    </mc:AlternateContent>
    <mc:AlternateContent xmlns:mc="http://schemas.openxmlformats.org/markup-compatibility/2006">
      <mc:Choice Requires="x14">
        <oleObject progId="Equation.DSMT4" shapeId="38942" r:id="rId16">
          <objectPr defaultSize="0" autoPict="0" r:id="rId17">
            <anchor moveWithCells="1" sizeWithCells="1">
              <from>
                <xdr:col>10</xdr:col>
                <xdr:colOff>333375</xdr:colOff>
                <xdr:row>187</xdr:row>
                <xdr:rowOff>28575</xdr:rowOff>
              </from>
              <to>
                <xdr:col>13</xdr:col>
                <xdr:colOff>323850</xdr:colOff>
                <xdr:row>200</xdr:row>
                <xdr:rowOff>66675</xdr:rowOff>
              </to>
            </anchor>
          </objectPr>
        </oleObject>
      </mc:Choice>
      <mc:Fallback>
        <oleObject progId="Equation.DSMT4" shapeId="38942" r:id="rId16"/>
      </mc:Fallback>
    </mc:AlternateContent>
    <mc:AlternateContent xmlns:mc="http://schemas.openxmlformats.org/markup-compatibility/2006">
      <mc:Choice Requires="x14">
        <oleObject progId="Equation.DSMT4" shapeId="38915" r:id="rId18">
          <objectPr defaultSize="0" autoPict="0" r:id="rId19">
            <anchor moveWithCells="1" sizeWithCells="1">
              <from>
                <xdr:col>11</xdr:col>
                <xdr:colOff>647700</xdr:colOff>
                <xdr:row>17</xdr:row>
                <xdr:rowOff>19050</xdr:rowOff>
              </from>
              <to>
                <xdr:col>16</xdr:col>
                <xdr:colOff>323850</xdr:colOff>
                <xdr:row>22</xdr:row>
                <xdr:rowOff>0</xdr:rowOff>
              </to>
            </anchor>
          </objectPr>
        </oleObject>
      </mc:Choice>
      <mc:Fallback>
        <oleObject progId="Equation.DSMT4" shapeId="38915" r:id="rId18"/>
      </mc:Fallback>
    </mc:AlternateContent>
    <mc:AlternateContent xmlns:mc="http://schemas.openxmlformats.org/markup-compatibility/2006">
      <mc:Choice Requires="x14">
        <oleObject progId="Equation.DSMT4" shapeId="38916" r:id="rId20">
          <objectPr defaultSize="0" autoPict="0" r:id="rId21">
            <anchor moveWithCells="1" sizeWithCells="1">
              <from>
                <xdr:col>0</xdr:col>
                <xdr:colOff>152400</xdr:colOff>
                <xdr:row>22</xdr:row>
                <xdr:rowOff>104775</xdr:rowOff>
              </from>
              <to>
                <xdr:col>0</xdr:col>
                <xdr:colOff>495300</xdr:colOff>
                <xdr:row>24</xdr:row>
                <xdr:rowOff>76200</xdr:rowOff>
              </to>
            </anchor>
          </objectPr>
        </oleObject>
      </mc:Choice>
      <mc:Fallback>
        <oleObject progId="Equation.DSMT4" shapeId="38916" r:id="rId20"/>
      </mc:Fallback>
    </mc:AlternateContent>
    <mc:AlternateContent xmlns:mc="http://schemas.openxmlformats.org/markup-compatibility/2006">
      <mc:Choice Requires="x14">
        <oleObject progId="Equation.DSMT4" shapeId="38917" r:id="rId22">
          <objectPr defaultSize="0" autoPict="0" r:id="rId23">
            <anchor moveWithCells="1" sizeWithCells="1">
              <from>
                <xdr:col>0</xdr:col>
                <xdr:colOff>133350</xdr:colOff>
                <xdr:row>25</xdr:row>
                <xdr:rowOff>0</xdr:rowOff>
              </from>
              <to>
                <xdr:col>2</xdr:col>
                <xdr:colOff>438150</xdr:colOff>
                <xdr:row>30</xdr:row>
                <xdr:rowOff>57150</xdr:rowOff>
              </to>
            </anchor>
          </objectPr>
        </oleObject>
      </mc:Choice>
      <mc:Fallback>
        <oleObject progId="Equation.DSMT4" shapeId="38917" r:id="rId22"/>
      </mc:Fallback>
    </mc:AlternateContent>
    <mc:AlternateContent xmlns:mc="http://schemas.openxmlformats.org/markup-compatibility/2006">
      <mc:Choice Requires="x14">
        <oleObject progId="Equation.DSMT4" shapeId="38926" r:id="rId24">
          <objectPr defaultSize="0" autoPict="0" r:id="rId19">
            <anchor moveWithCells="1" sizeWithCells="1">
              <from>
                <xdr:col>11</xdr:col>
                <xdr:colOff>742950</xdr:colOff>
                <xdr:row>64</xdr:row>
                <xdr:rowOff>228600</xdr:rowOff>
              </from>
              <to>
                <xdr:col>16</xdr:col>
                <xdr:colOff>419100</xdr:colOff>
                <xdr:row>69</xdr:row>
                <xdr:rowOff>161925</xdr:rowOff>
              </to>
            </anchor>
          </objectPr>
        </oleObject>
      </mc:Choice>
      <mc:Fallback>
        <oleObject progId="Equation.DSMT4" shapeId="38926" r:id="rId24"/>
      </mc:Fallback>
    </mc:AlternateContent>
    <mc:AlternateContent xmlns:mc="http://schemas.openxmlformats.org/markup-compatibility/2006">
      <mc:Choice Requires="x14">
        <oleObject progId="Equation.DSMT4" shapeId="38927" r:id="rId25">
          <objectPr defaultSize="0" autoPict="0" r:id="rId21">
            <anchor moveWithCells="1" sizeWithCells="1">
              <from>
                <xdr:col>0</xdr:col>
                <xdr:colOff>152400</xdr:colOff>
                <xdr:row>70</xdr:row>
                <xdr:rowOff>104775</xdr:rowOff>
              </from>
              <to>
                <xdr:col>0</xdr:col>
                <xdr:colOff>495300</xdr:colOff>
                <xdr:row>72</xdr:row>
                <xdr:rowOff>76200</xdr:rowOff>
              </to>
            </anchor>
          </objectPr>
        </oleObject>
      </mc:Choice>
      <mc:Fallback>
        <oleObject progId="Equation.DSMT4" shapeId="38927" r:id="rId25"/>
      </mc:Fallback>
    </mc:AlternateContent>
    <mc:AlternateContent xmlns:mc="http://schemas.openxmlformats.org/markup-compatibility/2006">
      <mc:Choice Requires="x14">
        <oleObject progId="Equation.DSMT4" shapeId="38928" r:id="rId26">
          <objectPr defaultSize="0" autoPict="0" r:id="rId23">
            <anchor moveWithCells="1" sizeWithCells="1">
              <from>
                <xdr:col>0</xdr:col>
                <xdr:colOff>133350</xdr:colOff>
                <xdr:row>73</xdr:row>
                <xdr:rowOff>0</xdr:rowOff>
              </from>
              <to>
                <xdr:col>2</xdr:col>
                <xdr:colOff>438150</xdr:colOff>
                <xdr:row>78</xdr:row>
                <xdr:rowOff>57150</xdr:rowOff>
              </to>
            </anchor>
          </objectPr>
        </oleObject>
      </mc:Choice>
      <mc:Fallback>
        <oleObject progId="Equation.DSMT4" shapeId="38928" r:id="rId26"/>
      </mc:Fallback>
    </mc:AlternateContent>
    <mc:AlternateContent xmlns:mc="http://schemas.openxmlformats.org/markup-compatibility/2006">
      <mc:Choice Requires="x14">
        <oleObject progId="Equation.DSMT4" shapeId="38933" r:id="rId27">
          <objectPr defaultSize="0" autoPict="0" r:id="rId19">
            <anchor moveWithCells="1" sizeWithCells="1">
              <from>
                <xdr:col>27</xdr:col>
                <xdr:colOff>9525</xdr:colOff>
                <xdr:row>77</xdr:row>
                <xdr:rowOff>19050</xdr:rowOff>
              </from>
              <to>
                <xdr:col>31</xdr:col>
                <xdr:colOff>571500</xdr:colOff>
                <xdr:row>82</xdr:row>
                <xdr:rowOff>0</xdr:rowOff>
              </to>
            </anchor>
          </objectPr>
        </oleObject>
      </mc:Choice>
      <mc:Fallback>
        <oleObject progId="Equation.DSMT4" shapeId="38933" r:id="rId27"/>
      </mc:Fallback>
    </mc:AlternateContent>
    <mc:AlternateContent xmlns:mc="http://schemas.openxmlformats.org/markup-compatibility/2006">
      <mc:Choice Requires="x14">
        <oleObject progId="Equation.DSMT4" shapeId="38934" r:id="rId28">
          <objectPr defaultSize="0" autoPict="0" r:id="rId19">
            <anchor moveWithCells="1" sizeWithCells="1">
              <from>
                <xdr:col>11</xdr:col>
                <xdr:colOff>723900</xdr:colOff>
                <xdr:row>122</xdr:row>
                <xdr:rowOff>9525</xdr:rowOff>
              </from>
              <to>
                <xdr:col>16</xdr:col>
                <xdr:colOff>400050</xdr:colOff>
                <xdr:row>126</xdr:row>
                <xdr:rowOff>180975</xdr:rowOff>
              </to>
            </anchor>
          </objectPr>
        </oleObject>
      </mc:Choice>
      <mc:Fallback>
        <oleObject progId="Equation.DSMT4" shapeId="38934" r:id="rId28"/>
      </mc:Fallback>
    </mc:AlternateContent>
    <mc:AlternateContent xmlns:mc="http://schemas.openxmlformats.org/markup-compatibility/2006">
      <mc:Choice Requires="x14">
        <oleObject progId="Equation.DSMT4" shapeId="38935" r:id="rId29">
          <objectPr defaultSize="0" autoPict="0" r:id="rId21">
            <anchor moveWithCells="1" sizeWithCells="1">
              <from>
                <xdr:col>0</xdr:col>
                <xdr:colOff>152400</xdr:colOff>
                <xdr:row>127</xdr:row>
                <xdr:rowOff>104775</xdr:rowOff>
              </from>
              <to>
                <xdr:col>0</xdr:col>
                <xdr:colOff>495300</xdr:colOff>
                <xdr:row>129</xdr:row>
                <xdr:rowOff>76200</xdr:rowOff>
              </to>
            </anchor>
          </objectPr>
        </oleObject>
      </mc:Choice>
      <mc:Fallback>
        <oleObject progId="Equation.DSMT4" shapeId="38935" r:id="rId29"/>
      </mc:Fallback>
    </mc:AlternateContent>
    <mc:AlternateContent xmlns:mc="http://schemas.openxmlformats.org/markup-compatibility/2006">
      <mc:Choice Requires="x14">
        <oleObject progId="Equation.DSMT4" shapeId="38936" r:id="rId30">
          <objectPr defaultSize="0" autoPict="0" r:id="rId23">
            <anchor moveWithCells="1" sizeWithCells="1">
              <from>
                <xdr:col>0</xdr:col>
                <xdr:colOff>133350</xdr:colOff>
                <xdr:row>130</xdr:row>
                <xdr:rowOff>0</xdr:rowOff>
              </from>
              <to>
                <xdr:col>2</xdr:col>
                <xdr:colOff>438150</xdr:colOff>
                <xdr:row>135</xdr:row>
                <xdr:rowOff>57150</xdr:rowOff>
              </to>
            </anchor>
          </objectPr>
        </oleObject>
      </mc:Choice>
      <mc:Fallback>
        <oleObject progId="Equation.DSMT4" shapeId="38936" r:id="rId30"/>
      </mc:Fallback>
    </mc:AlternateContent>
    <mc:AlternateContent xmlns:mc="http://schemas.openxmlformats.org/markup-compatibility/2006">
      <mc:Choice Requires="x14">
        <oleObject progId="Equation.DSMT4" shapeId="38941" r:id="rId31">
          <objectPr defaultSize="0" autoPict="0" r:id="rId19">
            <anchor moveWithCells="1" sizeWithCells="1">
              <from>
                <xdr:col>27</xdr:col>
                <xdr:colOff>0</xdr:colOff>
                <xdr:row>135</xdr:row>
                <xdr:rowOff>19050</xdr:rowOff>
              </from>
              <to>
                <xdr:col>31</xdr:col>
                <xdr:colOff>561975</xdr:colOff>
                <xdr:row>140</xdr:row>
                <xdr:rowOff>0</xdr:rowOff>
              </to>
            </anchor>
          </objectPr>
        </oleObject>
      </mc:Choice>
      <mc:Fallback>
        <oleObject progId="Equation.DSMT4" shapeId="38941" r:id="rId31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Vibration tapered FrF beam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2021-02-22T22:09:01Z</dcterms:modified>
</cp:coreProperties>
</file>